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tables/table1.xml" ContentType="application/vnd.openxmlformats-officedocument.spreadsheetml.table+xml"/>
  <Override PartName="/xl/customProperty3.bin" ContentType="application/vnd.openxmlformats-officedocument.spreadsheetml.customProperty"/>
  <Override PartName="/xl/tables/table2.xml" ContentType="application/vnd.openxmlformats-officedocument.spreadsheetml.table+xml"/>
  <Override PartName="/xl/customProperty4.bin" ContentType="application/vnd.openxmlformats-officedocument.spreadsheetml.customProperty"/>
  <Override PartName="/xl/tables/table3.xml" ContentType="application/vnd.openxmlformats-officedocument.spreadsheetml.table+xml"/>
  <Override PartName="/xl/customProperty5.bin" ContentType="application/vnd.openxmlformats-officedocument.spreadsheetml.customProperty"/>
  <Override PartName="/xl/tables/table4.xml" ContentType="application/vnd.openxmlformats-officedocument.spreadsheetml.table+xml"/>
  <Override PartName="/xl/customProperty6.bin" ContentType="application/vnd.openxmlformats-officedocument.spreadsheetml.customProperty"/>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D:\Users\Tanja\Desktop\FV 325. sjednica\Materijali\Materijali vijeće\"/>
    </mc:Choice>
  </mc:AlternateContent>
  <xr:revisionPtr revIDLastSave="0" documentId="13_ncr:1_{960F3A64-F3E8-4F0A-B7C5-D94951AC84F1}" xr6:coauthVersionLast="47" xr6:coauthVersionMax="47" xr10:uidLastSave="{00000000-0000-0000-0000-000000000000}"/>
  <bookViews>
    <workbookView xWindow="-120" yWindow="-120" windowWidth="29040" windowHeight="15840" firstSheet="1" activeTab="1" xr2:uid="{00000000-000D-0000-FFFF-FFFF00000000}"/>
  </bookViews>
  <sheets>
    <sheet name="upute" sheetId="6" r:id="rId1"/>
    <sheet name="unos podataka" sheetId="7" r:id="rId2"/>
    <sheet name="radna mjesta" sheetId="2" r:id="rId3"/>
    <sheet name="pivot - institucije" sheetId="5" state="hidden" r:id="rId4"/>
    <sheet name="institucije" sheetId="1" state="hidden" r:id="rId5"/>
    <sheet name="promjene" sheetId="8" state="hidden" r:id="rId6"/>
    <sheet name="promjene + učinak" sheetId="3" state="hidden" r:id="rId7"/>
  </sheets>
  <externalReferences>
    <externalReference r:id="rId8"/>
  </externalReferences>
  <definedNames>
    <definedName name="brod">'pivot - institucije'!$H$2</definedName>
    <definedName name="Datum">'unos podataka'!$M$100</definedName>
    <definedName name="ddCol" localSheetId="1">INDEX(tbl_pivot_institucije[],,'unos podataka'!ddColNum)</definedName>
    <definedName name="ddCol">INDEX(tbl_pivot_institucije[],,ddColNum)</definedName>
    <definedName name="ddColNum" localSheetId="1">MATCH('unos podataka'!$A$2,'unos podataka'!ddInstitucije,0)</definedName>
    <definedName name="ddColNum">MATCH(#REF!,ddInstitucije,0)</definedName>
    <definedName name="ddFaks" localSheetId="1">INDEX(tbl_pivot_institucije[],1,'unos podataka'!ddColNum):INDEX(tbl_pivot_institucije[],COUNTA('unos podataka'!ddCol),'unos podataka'!ddColNum)</definedName>
    <definedName name="ddFaks">INDEX(tbl_pivot_institucije[],1,ddColNum):INDEX(tbl_pivot_institucije[],COUNTA(ddCol),ddColNum)</definedName>
    <definedName name="ddInstitucije" localSheetId="1">tbl_pivot_institucije[#Headers]</definedName>
    <definedName name="ddInstitucije">tbl_pivot_institucije[#Headers]</definedName>
    <definedName name="ddPromjene" localSheetId="1">tbl_promjene[Vrsta promjene]</definedName>
    <definedName name="ddPromjene">tbl_promjene[Vrsta promjene]</definedName>
    <definedName name="ddRadnaMjesta" localSheetId="1">tbl_radna_mjesta[Propisano radno mjesto]</definedName>
    <definedName name="ddRadnaMjesta">tbl_radna_mjesta[Propisano radno mjesto]</definedName>
    <definedName name="ddUcinak" localSheetId="1">tbl_ucinak[]</definedName>
    <definedName name="ddUcinak">tbl_ucinak[]</definedName>
    <definedName name="ddUvecanje" localSheetId="1">tbl_uvecanje[]</definedName>
    <definedName name="ddUvecanje">tbl_uvecanje[]</definedName>
    <definedName name="dPromjene">tbl_promjene[Vrsta promjene]</definedName>
    <definedName name="dubrovnik">'pivot - institucije'!$C$2:$C$3</definedName>
    <definedName name="ePosta">'unos podataka'!$M$99</definedName>
    <definedName name="Grupa">'unos podataka'!$A$2</definedName>
    <definedName name="grupa1">'pivot - institucije'!$Q$2:$Q$13</definedName>
    <definedName name="import">tbl_input6[#All]</definedName>
    <definedName name="katolicko">'pivot - institucije'!$K$2</definedName>
    <definedName name="kontakt">'unos podataka'!$M$96</definedName>
    <definedName name="nista">'pivot - institucije'!$A$2</definedName>
    <definedName name="osijek">'pivot - institucije'!$D$2:$D$21</definedName>
    <definedName name="pula">'pivot - institucije'!$E$2</definedName>
    <definedName name="rijeka">'pivot - institucije'!$F$2:$F$19</definedName>
    <definedName name="sjever">'pivot - institucije'!$B$2</definedName>
    <definedName name="split">'pivot - institucije'!$G$2:$G$19</definedName>
    <definedName name="telefon">'unos podataka'!$M$97</definedName>
    <definedName name="vele">'pivot - institucije'!$L$2:$L$13</definedName>
    <definedName name="zadar">'pivot - institucije'!$I$2:$I$3</definedName>
    <definedName name="zagreb">'pivot - institucije'!$J$2:$J$37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1" i="7" l="1"/>
  <c r="N81" i="7"/>
  <c r="J81" i="7"/>
  <c r="S81" i="7"/>
  <c r="T81" i="7"/>
  <c r="U81" i="7"/>
  <c r="V81" i="7"/>
  <c r="W81" i="7"/>
  <c r="J72" i="7"/>
  <c r="B72" i="7"/>
  <c r="N72" i="7"/>
  <c r="S72" i="7"/>
  <c r="T72" i="7"/>
  <c r="U72" i="7"/>
  <c r="V72" i="7"/>
  <c r="W72" i="7"/>
  <c r="J5" i="7"/>
  <c r="J6" i="7"/>
  <c r="J7" i="7"/>
  <c r="J8" i="7"/>
  <c r="J9" i="7"/>
  <c r="J10" i="7"/>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3" i="7"/>
  <c r="J74" i="7"/>
  <c r="J75" i="7"/>
  <c r="J76" i="7"/>
  <c r="J77" i="7"/>
  <c r="J78" i="7"/>
  <c r="J79" i="7"/>
  <c r="J80" i="7"/>
  <c r="J82" i="7"/>
  <c r="J83" i="7"/>
  <c r="J84" i="7"/>
  <c r="J85" i="7"/>
  <c r="J86" i="7"/>
  <c r="J87" i="7"/>
  <c r="J88" i="7"/>
  <c r="J89" i="7"/>
  <c r="J90" i="7"/>
  <c r="J91" i="7"/>
  <c r="J92" i="7"/>
  <c r="B86" i="7"/>
  <c r="N86" i="7"/>
  <c r="S86" i="7"/>
  <c r="T86" i="7"/>
  <c r="U86" i="7"/>
  <c r="V86" i="7"/>
  <c r="W86" i="7"/>
  <c r="B85" i="7"/>
  <c r="N85" i="7"/>
  <c r="S85" i="7"/>
  <c r="T85" i="7"/>
  <c r="U85" i="7"/>
  <c r="V85" i="7"/>
  <c r="W85" i="7"/>
  <c r="B84" i="7" l="1"/>
  <c r="N84" i="7"/>
  <c r="S84" i="7"/>
  <c r="T84" i="7"/>
  <c r="U84" i="7"/>
  <c r="V84" i="7"/>
  <c r="W84" i="7"/>
  <c r="B83" i="7"/>
  <c r="N83" i="7"/>
  <c r="S83" i="7"/>
  <c r="T83" i="7"/>
  <c r="U83" i="7"/>
  <c r="V83" i="7"/>
  <c r="W83" i="7"/>
  <c r="B82" i="7"/>
  <c r="N82" i="7"/>
  <c r="S82" i="7"/>
  <c r="T82" i="7"/>
  <c r="U82" i="7"/>
  <c r="V82" i="7"/>
  <c r="W82" i="7"/>
  <c r="B18" i="7"/>
  <c r="N18" i="7"/>
  <c r="S18" i="7"/>
  <c r="T18" i="7"/>
  <c r="U18" i="7"/>
  <c r="V18" i="7"/>
  <c r="W18" i="7"/>
  <c r="B30" i="7"/>
  <c r="N30" i="7"/>
  <c r="S30" i="7"/>
  <c r="T30" i="7"/>
  <c r="U30" i="7"/>
  <c r="V30" i="7"/>
  <c r="W30" i="7"/>
  <c r="B29" i="7"/>
  <c r="N29" i="7"/>
  <c r="S29" i="7"/>
  <c r="T29" i="7"/>
  <c r="U29" i="7"/>
  <c r="V29" i="7"/>
  <c r="W29" i="7"/>
  <c r="B28" i="7"/>
  <c r="N28" i="7"/>
  <c r="S28" i="7"/>
  <c r="T28" i="7"/>
  <c r="U28" i="7"/>
  <c r="V28" i="7"/>
  <c r="W28" i="7"/>
  <c r="B27" i="7"/>
  <c r="N27" i="7"/>
  <c r="S27" i="7"/>
  <c r="T27" i="7"/>
  <c r="U27" i="7"/>
  <c r="V27" i="7"/>
  <c r="W27" i="7"/>
  <c r="B26" i="7"/>
  <c r="N26" i="7"/>
  <c r="S26" i="7"/>
  <c r="T26" i="7"/>
  <c r="U26" i="7"/>
  <c r="V26" i="7"/>
  <c r="W26" i="7"/>
  <c r="B25" i="7"/>
  <c r="N25" i="7"/>
  <c r="S25" i="7"/>
  <c r="T25" i="7"/>
  <c r="U25" i="7"/>
  <c r="V25" i="7"/>
  <c r="W25" i="7"/>
  <c r="B24" i="7"/>
  <c r="N24" i="7"/>
  <c r="S24" i="7"/>
  <c r="T24" i="7"/>
  <c r="U24" i="7"/>
  <c r="V24" i="7"/>
  <c r="W24" i="7"/>
  <c r="B23" i="7"/>
  <c r="N23" i="7"/>
  <c r="S23" i="7"/>
  <c r="T23" i="7"/>
  <c r="U23" i="7"/>
  <c r="V23" i="7"/>
  <c r="W23" i="7"/>
  <c r="B22" i="7"/>
  <c r="N22" i="7"/>
  <c r="S22" i="7"/>
  <c r="T22" i="7"/>
  <c r="U22" i="7"/>
  <c r="V22" i="7"/>
  <c r="W22" i="7"/>
  <c r="B45" i="7"/>
  <c r="N45" i="7"/>
  <c r="S45" i="7"/>
  <c r="T45" i="7"/>
  <c r="U45" i="7"/>
  <c r="V45" i="7"/>
  <c r="W45" i="7"/>
  <c r="B44" i="7"/>
  <c r="N44" i="7"/>
  <c r="S44" i="7"/>
  <c r="T44" i="7"/>
  <c r="U44" i="7"/>
  <c r="V44" i="7"/>
  <c r="W44" i="7"/>
  <c r="B43" i="7"/>
  <c r="N43" i="7"/>
  <c r="S43" i="7"/>
  <c r="T43" i="7"/>
  <c r="U43" i="7"/>
  <c r="V43" i="7"/>
  <c r="W43" i="7"/>
  <c r="B42" i="7"/>
  <c r="N42" i="7"/>
  <c r="S42" i="7"/>
  <c r="T42" i="7"/>
  <c r="U42" i="7"/>
  <c r="V42" i="7"/>
  <c r="W42" i="7"/>
  <c r="B19" i="7"/>
  <c r="N19" i="7"/>
  <c r="S19" i="7"/>
  <c r="T19" i="7"/>
  <c r="U19" i="7"/>
  <c r="V19" i="7"/>
  <c r="W19" i="7"/>
  <c r="B17" i="7"/>
  <c r="N17" i="7"/>
  <c r="S17" i="7"/>
  <c r="T17" i="7"/>
  <c r="U17" i="7"/>
  <c r="V17" i="7"/>
  <c r="W17" i="7"/>
  <c r="B13" i="7"/>
  <c r="N13" i="7"/>
  <c r="S13" i="7"/>
  <c r="T13" i="7"/>
  <c r="U13" i="7"/>
  <c r="V13" i="7"/>
  <c r="W13" i="7"/>
  <c r="B38" i="7"/>
  <c r="B39" i="7"/>
  <c r="B40" i="7"/>
  <c r="B41" i="7"/>
  <c r="B46" i="7"/>
  <c r="B47" i="7"/>
  <c r="B48" i="7"/>
  <c r="B49" i="7"/>
  <c r="B50" i="7"/>
  <c r="B51" i="7"/>
  <c r="B52" i="7"/>
  <c r="B53" i="7"/>
  <c r="B54" i="7"/>
  <c r="B55" i="7"/>
  <c r="B56" i="7"/>
  <c r="B57" i="7"/>
  <c r="B58" i="7"/>
  <c r="B59" i="7"/>
  <c r="B60" i="7"/>
  <c r="B61" i="7"/>
  <c r="B62" i="7"/>
  <c r="B63" i="7"/>
  <c r="B64" i="7"/>
  <c r="B65" i="7"/>
  <c r="B66" i="7"/>
  <c r="B67" i="7"/>
  <c r="B68" i="7"/>
  <c r="B69" i="7"/>
  <c r="B70" i="7"/>
  <c r="B71" i="7"/>
  <c r="B73" i="7"/>
  <c r="B74" i="7"/>
  <c r="B75" i="7"/>
  <c r="B76" i="7"/>
  <c r="B77" i="7"/>
  <c r="B78" i="7"/>
  <c r="B79" i="7"/>
  <c r="B80" i="7"/>
  <c r="B87" i="7"/>
  <c r="B88" i="7"/>
  <c r="B89" i="7"/>
  <c r="B90" i="7"/>
  <c r="B91" i="7"/>
  <c r="B92" i="7"/>
  <c r="N38" i="7"/>
  <c r="N39" i="7"/>
  <c r="N40" i="7"/>
  <c r="N41" i="7"/>
  <c r="N46" i="7"/>
  <c r="N47" i="7"/>
  <c r="N48" i="7"/>
  <c r="N49" i="7"/>
  <c r="N50" i="7"/>
  <c r="N51" i="7"/>
  <c r="N52" i="7"/>
  <c r="N53" i="7"/>
  <c r="N54" i="7"/>
  <c r="N55" i="7"/>
  <c r="N56" i="7"/>
  <c r="N57" i="7"/>
  <c r="N58" i="7"/>
  <c r="N59" i="7"/>
  <c r="N60" i="7"/>
  <c r="N61" i="7"/>
  <c r="N62" i="7"/>
  <c r="N63" i="7"/>
  <c r="N64" i="7"/>
  <c r="N65" i="7"/>
  <c r="N66" i="7"/>
  <c r="N67" i="7"/>
  <c r="N68" i="7"/>
  <c r="N69" i="7"/>
  <c r="N70" i="7"/>
  <c r="N71" i="7"/>
  <c r="N73" i="7"/>
  <c r="N74" i="7"/>
  <c r="N75" i="7"/>
  <c r="N76" i="7"/>
  <c r="N77" i="7"/>
  <c r="N78" i="7"/>
  <c r="N79" i="7"/>
  <c r="N80" i="7"/>
  <c r="N87" i="7"/>
  <c r="N88" i="7"/>
  <c r="N89" i="7"/>
  <c r="N90" i="7"/>
  <c r="N91" i="7"/>
  <c r="N92" i="7"/>
  <c r="S38" i="7"/>
  <c r="S39" i="7"/>
  <c r="S40" i="7"/>
  <c r="S41" i="7"/>
  <c r="S46" i="7"/>
  <c r="S47" i="7"/>
  <c r="S48" i="7"/>
  <c r="S49" i="7"/>
  <c r="S50" i="7"/>
  <c r="S51" i="7"/>
  <c r="S52" i="7"/>
  <c r="S53" i="7"/>
  <c r="S54" i="7"/>
  <c r="S55" i="7"/>
  <c r="S56" i="7"/>
  <c r="S57" i="7"/>
  <c r="S58" i="7"/>
  <c r="S59" i="7"/>
  <c r="S60" i="7"/>
  <c r="S61" i="7"/>
  <c r="S62" i="7"/>
  <c r="S63" i="7"/>
  <c r="S64" i="7"/>
  <c r="S65" i="7"/>
  <c r="S66" i="7"/>
  <c r="S67" i="7"/>
  <c r="S68" i="7"/>
  <c r="S69" i="7"/>
  <c r="S70" i="7"/>
  <c r="S71" i="7"/>
  <c r="S73" i="7"/>
  <c r="S74" i="7"/>
  <c r="S75" i="7"/>
  <c r="S76" i="7"/>
  <c r="S77" i="7"/>
  <c r="S78" i="7"/>
  <c r="S79" i="7"/>
  <c r="S80" i="7"/>
  <c r="S87" i="7"/>
  <c r="S88" i="7"/>
  <c r="S89" i="7"/>
  <c r="S90" i="7"/>
  <c r="S91" i="7"/>
  <c r="S92" i="7"/>
  <c r="T38" i="7"/>
  <c r="T39" i="7"/>
  <c r="T40" i="7"/>
  <c r="T41" i="7"/>
  <c r="T46" i="7"/>
  <c r="T47" i="7"/>
  <c r="T48" i="7"/>
  <c r="T49" i="7"/>
  <c r="T50" i="7"/>
  <c r="T51" i="7"/>
  <c r="T52" i="7"/>
  <c r="T53" i="7"/>
  <c r="T54" i="7"/>
  <c r="T55" i="7"/>
  <c r="T56" i="7"/>
  <c r="T57" i="7"/>
  <c r="T58" i="7"/>
  <c r="T59" i="7"/>
  <c r="T60" i="7"/>
  <c r="T61" i="7"/>
  <c r="T62" i="7"/>
  <c r="T63" i="7"/>
  <c r="T64" i="7"/>
  <c r="T65" i="7"/>
  <c r="T66" i="7"/>
  <c r="T67" i="7"/>
  <c r="T68" i="7"/>
  <c r="T69" i="7"/>
  <c r="T70" i="7"/>
  <c r="T71" i="7"/>
  <c r="T73" i="7"/>
  <c r="T74" i="7"/>
  <c r="T75" i="7"/>
  <c r="T76" i="7"/>
  <c r="T77" i="7"/>
  <c r="T78" i="7"/>
  <c r="T79" i="7"/>
  <c r="T80" i="7"/>
  <c r="T87" i="7"/>
  <c r="T88" i="7"/>
  <c r="T89" i="7"/>
  <c r="T90" i="7"/>
  <c r="T91" i="7"/>
  <c r="T92" i="7"/>
  <c r="U38" i="7"/>
  <c r="U39" i="7"/>
  <c r="U40" i="7"/>
  <c r="U41" i="7"/>
  <c r="U46" i="7"/>
  <c r="U47" i="7"/>
  <c r="U48" i="7"/>
  <c r="U49" i="7"/>
  <c r="U50" i="7"/>
  <c r="U51" i="7"/>
  <c r="U52" i="7"/>
  <c r="U53" i="7"/>
  <c r="U54" i="7"/>
  <c r="U55" i="7"/>
  <c r="U56" i="7"/>
  <c r="U57" i="7"/>
  <c r="U58" i="7"/>
  <c r="U59" i="7"/>
  <c r="U60" i="7"/>
  <c r="U61" i="7"/>
  <c r="U62" i="7"/>
  <c r="U63" i="7"/>
  <c r="U64" i="7"/>
  <c r="U65" i="7"/>
  <c r="U66" i="7"/>
  <c r="U67" i="7"/>
  <c r="U68" i="7"/>
  <c r="U69" i="7"/>
  <c r="U70" i="7"/>
  <c r="U71" i="7"/>
  <c r="U73" i="7"/>
  <c r="U74" i="7"/>
  <c r="U75" i="7"/>
  <c r="U76" i="7"/>
  <c r="U77" i="7"/>
  <c r="U78" i="7"/>
  <c r="U79" i="7"/>
  <c r="U80" i="7"/>
  <c r="U87" i="7"/>
  <c r="U88" i="7"/>
  <c r="U89" i="7"/>
  <c r="U90" i="7"/>
  <c r="U91" i="7"/>
  <c r="U92" i="7"/>
  <c r="V38" i="7"/>
  <c r="V39" i="7"/>
  <c r="V40" i="7"/>
  <c r="V41" i="7"/>
  <c r="V46" i="7"/>
  <c r="V47" i="7"/>
  <c r="V48" i="7"/>
  <c r="V49" i="7"/>
  <c r="V50" i="7"/>
  <c r="V51" i="7"/>
  <c r="V52" i="7"/>
  <c r="V53" i="7"/>
  <c r="V54" i="7"/>
  <c r="V55" i="7"/>
  <c r="V56" i="7"/>
  <c r="V57" i="7"/>
  <c r="V58" i="7"/>
  <c r="V59" i="7"/>
  <c r="V60" i="7"/>
  <c r="V61" i="7"/>
  <c r="V62" i="7"/>
  <c r="V63" i="7"/>
  <c r="V64" i="7"/>
  <c r="V65" i="7"/>
  <c r="V66" i="7"/>
  <c r="V67" i="7"/>
  <c r="V68" i="7"/>
  <c r="V69" i="7"/>
  <c r="V70" i="7"/>
  <c r="V71" i="7"/>
  <c r="V73" i="7"/>
  <c r="V74" i="7"/>
  <c r="V75" i="7"/>
  <c r="V76" i="7"/>
  <c r="V77" i="7"/>
  <c r="V78" i="7"/>
  <c r="V79" i="7"/>
  <c r="V80" i="7"/>
  <c r="V87" i="7"/>
  <c r="V88" i="7"/>
  <c r="V89" i="7"/>
  <c r="V90" i="7"/>
  <c r="V91" i="7"/>
  <c r="V92" i="7"/>
  <c r="W38" i="7"/>
  <c r="W39" i="7"/>
  <c r="W40" i="7"/>
  <c r="W41" i="7"/>
  <c r="W46" i="7"/>
  <c r="W47" i="7"/>
  <c r="W48" i="7"/>
  <c r="W49" i="7"/>
  <c r="W50" i="7"/>
  <c r="W51" i="7"/>
  <c r="W52" i="7"/>
  <c r="W53" i="7"/>
  <c r="W54" i="7"/>
  <c r="W55" i="7"/>
  <c r="W56" i="7"/>
  <c r="W57" i="7"/>
  <c r="W58" i="7"/>
  <c r="W59" i="7"/>
  <c r="W60" i="7"/>
  <c r="W61" i="7"/>
  <c r="W62" i="7"/>
  <c r="W63" i="7"/>
  <c r="W64" i="7"/>
  <c r="W65" i="7"/>
  <c r="W66" i="7"/>
  <c r="W67" i="7"/>
  <c r="W68" i="7"/>
  <c r="W69" i="7"/>
  <c r="W70" i="7"/>
  <c r="W71" i="7"/>
  <c r="W73" i="7"/>
  <c r="W74" i="7"/>
  <c r="W75" i="7"/>
  <c r="W76" i="7"/>
  <c r="W77" i="7"/>
  <c r="W78" i="7"/>
  <c r="W79" i="7"/>
  <c r="W80" i="7"/>
  <c r="W87" i="7"/>
  <c r="W88" i="7"/>
  <c r="W89" i="7"/>
  <c r="W90" i="7"/>
  <c r="W91" i="7"/>
  <c r="W92" i="7"/>
  <c r="N37" i="7"/>
  <c r="B37" i="7"/>
  <c r="N36" i="7"/>
  <c r="B36" i="7"/>
  <c r="N35" i="7"/>
  <c r="B35" i="7"/>
  <c r="N34" i="7"/>
  <c r="B34" i="7"/>
  <c r="N33" i="7"/>
  <c r="B33" i="7"/>
  <c r="N32" i="7"/>
  <c r="B32" i="7"/>
  <c r="N31" i="7"/>
  <c r="B31" i="7"/>
  <c r="N21" i="7"/>
  <c r="B21" i="7"/>
  <c r="N20" i="7"/>
  <c r="B20" i="7"/>
  <c r="N16" i="7"/>
  <c r="B16" i="7"/>
  <c r="N15" i="7"/>
  <c r="B15" i="7"/>
  <c r="N14" i="7"/>
  <c r="B14" i="7"/>
  <c r="N12" i="7"/>
  <c r="B12" i="7"/>
  <c r="N11" i="7"/>
  <c r="B11" i="7"/>
  <c r="N10" i="7"/>
  <c r="B10" i="7"/>
  <c r="N9" i="7"/>
  <c r="B9" i="7"/>
  <c r="N8" i="7"/>
  <c r="B8" i="7"/>
  <c r="N7" i="7"/>
  <c r="B7" i="7"/>
  <c r="N6" i="7"/>
  <c r="B6" i="7"/>
  <c r="W6" i="7"/>
  <c r="V6" i="7"/>
  <c r="U6" i="7"/>
  <c r="T6" i="7"/>
  <c r="S6" i="7"/>
  <c r="S31" i="7"/>
  <c r="S32" i="7"/>
  <c r="T31" i="7"/>
  <c r="T32" i="7"/>
  <c r="U31" i="7"/>
  <c r="U32" i="7"/>
  <c r="V31" i="7"/>
  <c r="V32" i="7"/>
  <c r="W31" i="7"/>
  <c r="W32" i="7"/>
  <c r="S33" i="7"/>
  <c r="S34" i="7"/>
  <c r="T33" i="7"/>
  <c r="T34" i="7"/>
  <c r="U33" i="7"/>
  <c r="U34" i="7"/>
  <c r="V33" i="7"/>
  <c r="V34" i="7"/>
  <c r="W33" i="7"/>
  <c r="W34" i="7"/>
  <c r="S35" i="7"/>
  <c r="T35" i="7"/>
  <c r="U35" i="7"/>
  <c r="V35" i="7"/>
  <c r="W35" i="7"/>
  <c r="W5" i="7"/>
  <c r="W7" i="7"/>
  <c r="W8" i="7"/>
  <c r="W9" i="7"/>
  <c r="W10" i="7"/>
  <c r="W11" i="7"/>
  <c r="W12" i="7"/>
  <c r="W14" i="7"/>
  <c r="W15" i="7"/>
  <c r="W16" i="7"/>
  <c r="W20" i="7"/>
  <c r="W21" i="7"/>
  <c r="W36" i="7"/>
  <c r="W37" i="7"/>
  <c r="V5" i="7"/>
  <c r="V7" i="7"/>
  <c r="V8" i="7"/>
  <c r="V9" i="7"/>
  <c r="V10" i="7"/>
  <c r="V11" i="7"/>
  <c r="V12" i="7"/>
  <c r="V14" i="7"/>
  <c r="V15" i="7"/>
  <c r="V16" i="7"/>
  <c r="V20" i="7"/>
  <c r="V21" i="7"/>
  <c r="V36" i="7"/>
  <c r="V37" i="7"/>
  <c r="U5" i="7"/>
  <c r="U7" i="7"/>
  <c r="U8" i="7"/>
  <c r="U9" i="7"/>
  <c r="U10" i="7"/>
  <c r="U11" i="7"/>
  <c r="U12" i="7"/>
  <c r="U14" i="7"/>
  <c r="U15" i="7"/>
  <c r="U16" i="7"/>
  <c r="U20" i="7"/>
  <c r="U21" i="7"/>
  <c r="U36" i="7"/>
  <c r="U37" i="7"/>
  <c r="T5" i="7"/>
  <c r="T7" i="7"/>
  <c r="T8" i="7"/>
  <c r="T9" i="7"/>
  <c r="T10" i="7"/>
  <c r="T11" i="7"/>
  <c r="T12" i="7"/>
  <c r="T14" i="7"/>
  <c r="T15" i="7"/>
  <c r="T16" i="7"/>
  <c r="T20" i="7"/>
  <c r="T21" i="7"/>
  <c r="T36" i="7"/>
  <c r="T37" i="7"/>
  <c r="S5" i="7"/>
  <c r="S7" i="7"/>
  <c r="S8" i="7"/>
  <c r="S9" i="7"/>
  <c r="S10" i="7"/>
  <c r="S11" i="7"/>
  <c r="S12" i="7"/>
  <c r="S14" i="7"/>
  <c r="S15" i="7"/>
  <c r="S16" i="7"/>
  <c r="S20" i="7"/>
  <c r="S21" i="7"/>
  <c r="S36" i="7"/>
  <c r="S37" i="7"/>
  <c r="B5" i="7" l="1"/>
  <c r="N5" i="7"/>
</calcChain>
</file>

<file path=xl/sharedStrings.xml><?xml version="1.0" encoding="utf-8"?>
<sst xmlns="http://schemas.openxmlformats.org/spreadsheetml/2006/main" count="1684" uniqueCount="850">
  <si>
    <t xml:space="preserve">Upute za ispunjavanje obrasca </t>
  </si>
  <si>
    <t>Plan napredovanja i zapošljavanja - radni list: unos podataka</t>
  </si>
  <si>
    <t>ispod naslova "Plan napredovanja i zapošljavanja" potrebno je iz padajućeg izbornika odabrati grupu institucija 
(tek nakon odabira grupe institucija, u stupcu Institucija moguće je odabrati odgovarajuće visoko učilište)</t>
  </si>
  <si>
    <t>POLJE</t>
  </si>
  <si>
    <t>OPIS</t>
  </si>
  <si>
    <t>RB</t>
  </si>
  <si>
    <t>unijeti redni broj zapisa</t>
  </si>
  <si>
    <t>OIB institucije</t>
  </si>
  <si>
    <t>automatska ispuna odabirom institucije</t>
  </si>
  <si>
    <t>Institucija</t>
  </si>
  <si>
    <t>odabrati naziv ustanove (ukoliko nije odabrana grupa institucije u naslovu, nije moguće odabrati visoko učilište)</t>
  </si>
  <si>
    <t>Vrsta promjene</t>
  </si>
  <si>
    <t>odabrati vrstu promjene: 
-novo radno mjesto - zapošljavanje na novom radno mjestu na teret proračunskih sredstava; 
-upražnjeno radno mjesto  - popunjavanja radnog mjesta koje je ostalo upražnjeno zbog prestanka radnog odnosa dotadašnjem službeniku u prethodnih 12 mjeseci, odnosno drugog radnog mjesta s istim ili nižim koeficijentom složenosti ; 
-izbor na više radno mjesto nastavnika; izbor u više stručno zvanje u knjižničarskoj struci;
-povećanje postotka radnog vremena postojećeg zaposlenika</t>
  </si>
  <si>
    <t>OIB zaposlenika</t>
  </si>
  <si>
    <t>unijeti OIB zaposlenika, za unos vodećih nula prvo unijeti znak ' (za novo radno mjesto polje se ne ispunjava)</t>
  </si>
  <si>
    <t>Ime</t>
  </si>
  <si>
    <t>unijeti ime (za sve vrste promjena potrebno unijeti ime zaposlenika), (za novo radno mjesto polje se ne ispunjava)</t>
  </si>
  <si>
    <t>Prezime</t>
  </si>
  <si>
    <t>unijeti prezime (za sve vrste promjena potrebno unijeti prezime zaposlenika),  (za novo radno mjesto polje se ne ispunjava)</t>
  </si>
  <si>
    <t>Datum rasporeda na radno mjesto</t>
  </si>
  <si>
    <t>unijeti datum rasporeda na trenutno radno mjesto obavezno ispuniti kod izbora na više radno mjesto) (za novo radno mjesto polje se ne ispunjava)</t>
  </si>
  <si>
    <t>Propisano radno mjesto</t>
  </si>
  <si>
    <t>odabrati propisano radno mjesto (ono na kojemu je trenutno raspoređen zaposlenik), (za novo radno mjesto polje se ne ispunjava)</t>
  </si>
  <si>
    <t>Koeficijent_1</t>
  </si>
  <si>
    <t>automatska ispuna odabirom propisanog radnog mjesta</t>
  </si>
  <si>
    <t>Udio radnog vremena_1 (puno / nepuno radno vrijeme)</t>
  </si>
  <si>
    <t>unijeti udio zaposlenja  u odnosu na puno radno vrijeme na trenutnom radnom mjestu, npr. za pola radnog vremena  unosi se 0,5 (za novo radno mjesto polje se ne ispunjava)</t>
  </si>
  <si>
    <t>Datum raskida ugovora o radu</t>
  </si>
  <si>
    <t>unijeti datum raskida ugovora (obavezno ispuniti za zamjenska radna mjesta), (za novo radno mjesto polje se ne ispunjava)</t>
  </si>
  <si>
    <t>Novo radno mjesto (za koje se traži suglasnost)</t>
  </si>
  <si>
    <t>odabrati iz izbornika radno mjesto - radno mjesto na koje se raspoređuje ili novi zaposlenik, ili izborom na više radno mjesto postojeći zaposlenik)</t>
  </si>
  <si>
    <t>Koeficijent_2</t>
  </si>
  <si>
    <t>automatska ispuna odabirom propisanog radnog mjesta (radnog mjesta na koje se raspoređuje postojeći zaposlenik, ili novi zaposlenik)</t>
  </si>
  <si>
    <t>Udio radnog vremena_2  (puno / nepuno radno vrijeme)</t>
  </si>
  <si>
    <t>unijeti novi udio zaposlenja u odnosu na puno radno vrijeme, npr. za pola radnog vremena  unosi se 0,5 (u slučajevima kada se mijenja udio zaposlenja)</t>
  </si>
  <si>
    <t>Datum planiranog pokretanja postupka izbora na više radno mjesto/Planirani mjesec i godina zapošljavanja</t>
  </si>
  <si>
    <t>unijeti mjesec i godinu planiranog pokretanja postupka izbora na više radno mjesto odnosno planirani mjesec i godinu novog zapošljavanja</t>
  </si>
  <si>
    <t>Aktivnost</t>
  </si>
  <si>
    <t>ako je zapošljavanje vezano uz pojedinu aktivnost iz Programskog ugovora, navesti redni broj i naziv aktivnosti</t>
  </si>
  <si>
    <t>Obrazloženje zapošljavanja</t>
  </si>
  <si>
    <t xml:space="preserve">Objasniti pomoću kvantitativnih i drugih podataka zbog čega je neophodno zapošljavanje. Objasniti zašto preraspodjelom poslova između postojećih zaposlenika nije moguće osigurati učinkovito obavljanje javne službe. U ovo polje obavezno unijeti podatak za radna mjesta u nastavi o kojem se znanstvenom području i polju radi. </t>
  </si>
  <si>
    <t>Kontakt podaci</t>
  </si>
  <si>
    <t>Obavezno unijeti podatke (kontakt podaci i datum)</t>
  </si>
  <si>
    <t xml:space="preserve">Sva polja označena sivom bojom nije potrebno ispunjavati. Polja se automatski popunjavaju ukoliko je potrebno. </t>
  </si>
  <si>
    <t>Plan napredovanja i zapošljavanja</t>
  </si>
  <si>
    <t>Sveučilište u Rijeci</t>
  </si>
  <si>
    <t xml:space="preserve">VRSTA PROMJENE </t>
  </si>
  <si>
    <t>Datum rasporeda na radno mjesto (trenutno)</t>
  </si>
  <si>
    <t xml:space="preserve">Udio radnog vremena _1 </t>
  </si>
  <si>
    <t>Novo radno mjesto
(za koje se traži suglasnost)</t>
  </si>
  <si>
    <t>Udio radnog vremena_2</t>
  </si>
  <si>
    <t>Datum planiranog pokretanja postupka
 izbora na više radno mjesto/Planirani mjesec i godina zapošljavanja</t>
  </si>
  <si>
    <t>Aktivnost2</t>
  </si>
  <si>
    <t>OBRAZLOŽENJE</t>
  </si>
  <si>
    <t>Kontakt</t>
  </si>
  <si>
    <t>Telefon</t>
  </si>
  <si>
    <t>ePosta</t>
  </si>
  <si>
    <t>Datum</t>
  </si>
  <si>
    <t>Grupa</t>
  </si>
  <si>
    <t>Ekonomski fakultet, Rijeka</t>
  </si>
  <si>
    <t>izbor na više radno mjesto nastavnika</t>
  </si>
  <si>
    <t>SAŠA</t>
  </si>
  <si>
    <t xml:space="preserve">DREZGIĆ </t>
  </si>
  <si>
    <t>01.01.2021.</t>
  </si>
  <si>
    <t>redoviti profesor</t>
  </si>
  <si>
    <t>redoviti profesor u trajnom izboru</t>
  </si>
  <si>
    <t>01/2026 / 02/2026</t>
  </si>
  <si>
    <t>Napredovanje u redovitog profesora u trajnom izboru za znanstveno područje društvenih znanosti, znanstveno polje ekonomije, uz istovremeni prestanak financiranja radnog mjesta redovitog profesora. Popunjavanje navedenog radnog mjesta  neophodno je za redovito odvijanje nastavnog procesa.</t>
  </si>
  <si>
    <t xml:space="preserve"> LARA</t>
  </si>
  <si>
    <t>JELENC</t>
  </si>
  <si>
    <t>01/2026 /02/2026</t>
  </si>
  <si>
    <t>03313181290</t>
  </si>
  <si>
    <t xml:space="preserve"> JELENA</t>
  </si>
  <si>
    <t>JARDAS ANTONIĆ</t>
  </si>
  <si>
    <t>11.11.2020.</t>
  </si>
  <si>
    <t>izvanredni profesor</t>
  </si>
  <si>
    <t>11/2025 /12/2025</t>
  </si>
  <si>
    <t>Napredovanje u redovitog profesora za znanstveno područje društvenih znanosti, znanstveno polje ekonomije, uz istovremeni prestanak financiranja radnog mjesta izvanrednog profesora. Popunjavanje navedenog radnog mjesta  neophodno je za redovito odvijanje nastavnog procesa.</t>
  </si>
  <si>
    <t>novo radno mjesto</t>
  </si>
  <si>
    <t>BARBARA</t>
  </si>
  <si>
    <t>FAJDETIĆ</t>
  </si>
  <si>
    <t>01.10.2018.</t>
  </si>
  <si>
    <t>asistent</t>
  </si>
  <si>
    <t>03.09.2025.</t>
  </si>
  <si>
    <t>viši asistent</t>
  </si>
  <si>
    <t>11/2025 /05/2026</t>
  </si>
  <si>
    <t>Zapošljavanje na suradničko radno mjesto višeg asistenta za znanstveno područje društvenih znanosti, znanstveno polje ekonomije, uz istovremeni prestanak financiranja radnog mjesta asistent. Popunjavanje navedenog radnog mjesta neophodno je za redovito odvijanje nastavnog procesa.</t>
  </si>
  <si>
    <t xml:space="preserve">ANTONIJA </t>
  </si>
  <si>
    <t xml:space="preserve">SROK </t>
  </si>
  <si>
    <t>09.10.2017.</t>
  </si>
  <si>
    <t>03.10.2025.</t>
  </si>
  <si>
    <t>10/2025 / 04/2026</t>
  </si>
  <si>
    <t>upražnjeno radno mjesto</t>
  </si>
  <si>
    <t>DOMAGOJ</t>
  </si>
  <si>
    <t>VUKAS</t>
  </si>
  <si>
    <t>01.03.2002.</t>
  </si>
  <si>
    <t>voditelj ustrojstvene jedinice III. vrste</t>
  </si>
  <si>
    <t>24.09.2025.</t>
  </si>
  <si>
    <t>voditelj ustrojstvene jedinice iii. vrste</t>
  </si>
  <si>
    <t>09/2025 / 10/2025</t>
  </si>
  <si>
    <t>Upražnjeno radno mjesto zbog odlaska u mirovinu Domagoja Vukasa zaposlenog u Informatičkom centru</t>
  </si>
  <si>
    <t>voditelj ustrojstvene jedinice 3</t>
  </si>
  <si>
    <t>09/2027 / 10/2027</t>
  </si>
  <si>
    <t>U prijedlogu novog Ustroja ustrojena je nova služba Ured za projekte. U proteklom razdoblju na Fakultetu je dobiven veliki broj projekata, što je i rezultat Strategije Fakulteta. U narednom razdoblju planira se prijavljivati projekte istim ako ne i većim intenzitetom (Horizon projekti i sl.). Kako se obim posla u navedenoj službi višestruko povećao, potrebno je zaposliti nove zaposlenike koji će onda i provesti sve poslove veznao za dobivene projekte.</t>
  </si>
  <si>
    <t>suradnik</t>
  </si>
  <si>
    <t>09/2026 / 10/2026</t>
  </si>
  <si>
    <t>U prijedlogu novog Ustroja ustrojena je nova služba Odjel za odnose s javnošću i protokol. U proteklom razdoblju na Fakultetu organizirane su brojene aktivnosti, koje su vezano uz projekte ali i sve ostale aktivnosti Fakulteta  brojen konferencije, okrugi stoli, suradnja sa gospodarstvom, suradnja sa inozemstvom potrebno je zapsoliti nove zapsolenike koji će popratiti te aktivnosti.</t>
  </si>
  <si>
    <t>U prijedlogu novog Ustroja na Fakultetu je ustrojena nova služba Odjel za nabavu potrebno je zaposliti nove zaposlenike koji će biti zaduženi za poslove izrada analiza, provedbe postupka i kontrole izvršenja što je ujedno i predmet revizijskih nalaza a usto i preporuka za zapošljavanje takvog suradnika što je od iznimne važnosti za redovito i zakonito funkcioniranje Fakulteta u cijelosti. Također, zbog velikog broja projekata provode se i brojni postupci nabave, kao jednostavne tako i javne nabave.</t>
  </si>
  <si>
    <t>11/2025 / 12/2025</t>
  </si>
  <si>
    <t>U prijedlogu novog Ustroja na Fakultetu predviđeno je otvaranje novog radnog mjesta i zapošljavanje novog djelatnika u Referadi za prijediplomske i diplomske studije uslijed povećanog obujma posla uvođenjem novog studija - integriranog prijediplomskog i diplomskog studija ekonomije, a što je nužno za redovito funkcioniranje službe</t>
  </si>
  <si>
    <t>05/2026 / 06/2026</t>
  </si>
  <si>
    <t>U prijedlogu novog Ustroja na Fakultetu je ustrojena nova služba Centar za digitalizaciju u okviru Računalnog centra slijedom čega je potrebno zaposliti nove zaposlenike koji će biti zaduženi za poslove implementiranja suvremenih trendova digitalizacije u rad Fakulteta, što je od iznimne važnosti za redovito i zakonito funkcioniranje Fakulteta u cijelosti.</t>
  </si>
  <si>
    <t>U prijedlogu novog Ustroja na Fakultetu je ustrojena nova Služba za osiguravanje i unaprjeđivanje kvalitete i akreditacije slijedom čega je potrebno zaposliti novog zaposlenika, kako je obim posla u navedenoj službi povećan zbog brojnih akreditacija na dobivanje i održavanje kojih je Fakultet usmjeren temeljem važeće strategije.</t>
  </si>
  <si>
    <t>izbor u više stručno zvanje u knjižničarskoj struci</t>
  </si>
  <si>
    <t>DORA</t>
  </si>
  <si>
    <t>RUBINIĆ</t>
  </si>
  <si>
    <t>15.06.2023.</t>
  </si>
  <si>
    <t>viši knjižničar</t>
  </si>
  <si>
    <t>knjižničarski savjetnik</t>
  </si>
  <si>
    <t>05/2028 / 06/2028</t>
  </si>
  <si>
    <t>Napredovanje u knjižničarskog savjetnika što predstavlja redovito napredovanje zaposlenika.</t>
  </si>
  <si>
    <t>SENKA</t>
  </si>
  <si>
    <t>VRKIĆ</t>
  </si>
  <si>
    <t>14.03.2022.</t>
  </si>
  <si>
    <t>čistač – spremač</t>
  </si>
  <si>
    <t>21.02.2027.</t>
  </si>
  <si>
    <t>02/2027 / 02/2027</t>
  </si>
  <si>
    <t>Upražnjeno radno mjesto zbog odlaska u mirovinu Senke Vrkić zaposlene na radnom mjestu spremačice</t>
  </si>
  <si>
    <t>RUŽICA</t>
  </si>
  <si>
    <t>STOJAK</t>
  </si>
  <si>
    <t>01.11.2013.</t>
  </si>
  <si>
    <t>20.05.2029.</t>
  </si>
  <si>
    <t>05/2029 / 05/2029</t>
  </si>
  <si>
    <t>Upražnjeno radno mjesto zbog odlaska u mirovinu Ružice Stojak zaposlene na radnom mjestu spremačice</t>
  </si>
  <si>
    <t>IVA</t>
  </si>
  <si>
    <t>SABALIĆ</t>
  </si>
  <si>
    <t>15.04.2024.</t>
  </si>
  <si>
    <t>voditelj ustrojstvene jedinice 4</t>
  </si>
  <si>
    <t>09/2025 / 09/2025</t>
  </si>
  <si>
    <t>Promjena strukture radnih mjesta stručne službe: U prijedlogu novog Ustroja ustrojena predviđena je promjena strukture radnih mjesta, odnosno promjena koeficijenta složenosti poslova za zaposlenike u stručnim službama. Promjena je predviđena u Planu zapošljavanja, napredovanja i ostalih kadrovskih promjena za 2025. godinu. Isti Plan je usvojen na 101. sjednici Senata Sveučilišta u Rijeci koja je održana 17. prosinca 2024. godine.</t>
  </si>
  <si>
    <t xml:space="preserve">KORALJKA </t>
  </si>
  <si>
    <t>MIOČIĆ</t>
  </si>
  <si>
    <t>01.04.2004.</t>
  </si>
  <si>
    <t>voditelj ustrojstvene jedinice 2</t>
  </si>
  <si>
    <t xml:space="preserve">IRIS </t>
  </si>
  <si>
    <t>DUIĆ</t>
  </si>
  <si>
    <t>08.11.2016.</t>
  </si>
  <si>
    <t xml:space="preserve">Promjena strukture radnih mjesta stručne službe: U prijedlogu novog Ustroja ustrojena predviđena je promjena strukture radnih mjesta, odnosno promjena koeficijenta složenosti poslova za zaposlenike u stručnim službama. Promjena je predviđena u Rebalansu I. Plana, zapošljavanja, napredovanja i ostalih kadrovskih promjena za 2025. godinu. </t>
  </si>
  <si>
    <t>VLADIMIR</t>
  </si>
  <si>
    <t>TRNINIĆ</t>
  </si>
  <si>
    <t>01.03.2009.</t>
  </si>
  <si>
    <t>IVANA</t>
  </si>
  <si>
    <t>BOŽIĆ</t>
  </si>
  <si>
    <t>01.03.2019.</t>
  </si>
  <si>
    <t>DIANA</t>
  </si>
  <si>
    <t>JEŽINA RADOVANOVIĆ</t>
  </si>
  <si>
    <t>22.02.2014.</t>
  </si>
  <si>
    <t>IVAN</t>
  </si>
  <si>
    <t>BUDIJA</t>
  </si>
  <si>
    <t>01.09.2020.</t>
  </si>
  <si>
    <t xml:space="preserve">MARKO </t>
  </si>
  <si>
    <t>DONADIĆ</t>
  </si>
  <si>
    <t>01.02.2007.</t>
  </si>
  <si>
    <t>JASMINA</t>
  </si>
  <si>
    <t xml:space="preserve">JARDAS </t>
  </si>
  <si>
    <t>11.10.1994.</t>
  </si>
  <si>
    <t>referent</t>
  </si>
  <si>
    <t>JARDAS</t>
  </si>
  <si>
    <t>14.01.2028.</t>
  </si>
  <si>
    <t>12/2027 / 01/2028</t>
  </si>
  <si>
    <t>Upražnjeno radno mjesto zbog odlaska u mirovinu Jasmine Jardas zaposlene na radnom mjestu voditelja ustrojstvene jedinice III vrste</t>
  </si>
  <si>
    <t>00804400413</t>
  </si>
  <si>
    <t>MIRA</t>
  </si>
  <si>
    <t>DIMITRIĆ</t>
  </si>
  <si>
    <t>15.02.1989.</t>
  </si>
  <si>
    <t>30.09.2026.</t>
  </si>
  <si>
    <t>docent</t>
  </si>
  <si>
    <t>10/2026 / 10/2026</t>
  </si>
  <si>
    <t>Upražnjeno radno mjesto zbog odlaska u mirovinu prof. dr. sc. Mire Dimitrić zaposlene na radnom mjestu redovitog profesora u trajnom izboru</t>
  </si>
  <si>
    <t>NADA</t>
  </si>
  <si>
    <t>DENONA</t>
  </si>
  <si>
    <t>01.10.1988.</t>
  </si>
  <si>
    <t>Upražnjeno radno mjesto zbog odlaska u mirovinu prof. dr. sc. Nade Denona Bogović zaposlene na radnom mjestu redovitog profesora u trajnom izboru</t>
  </si>
  <si>
    <t>DAVOR</t>
  </si>
  <si>
    <t>VAŠIČEK</t>
  </si>
  <si>
    <t>01.01.2008.</t>
  </si>
  <si>
    <t>10/2026</t>
  </si>
  <si>
    <t>Upražnjeno radno mjesto zbog odlaska u mirovinu prof. dr. sc. Davora Vašičeka zaposlenog na radnom mjestu redovitog profesora u trajnom izboru</t>
  </si>
  <si>
    <t>ALEMKA</t>
  </si>
  <si>
    <t>ŠEGOTA</t>
  </si>
  <si>
    <t>20.09.1988.</t>
  </si>
  <si>
    <t>30.09.2027.</t>
  </si>
  <si>
    <t>10/2027 / 10/2027</t>
  </si>
  <si>
    <t>Upražnjeno radno mjesto zbog odlaska u mirovinu prof. dr. sc. Alemke Šegota zaposlene na radnom mjestu redovitog profesora</t>
  </si>
  <si>
    <t>MARIO</t>
  </si>
  <si>
    <t>PEČARIĆ</t>
  </si>
  <si>
    <t>01.03.2006.</t>
  </si>
  <si>
    <t>Upražnjeno radno mjesto zbog odlaska u mirovinu prof. dr. sc. Maria Pečarića zaposlenog na radnom mjestu redovitog profesora u trajnom izboru</t>
  </si>
  <si>
    <t>SLAVOMIR</t>
  </si>
  <si>
    <t>VUKMIROVIĆ</t>
  </si>
  <si>
    <t>17.02.1992.</t>
  </si>
  <si>
    <t>30.09.2028.</t>
  </si>
  <si>
    <t>10/2028 10/2028</t>
  </si>
  <si>
    <t>Upražnjeno radno mjesto zbog odlaska u mirovinu prof. dr. sc. Slavomira Vukmirovića zaposlenog na radnom mjestu redovitog profesora</t>
  </si>
  <si>
    <t>ZVONKO</t>
  </si>
  <si>
    <t>ČAPKO</t>
  </si>
  <si>
    <t>06.04.1988.</t>
  </si>
  <si>
    <t>30.09.2029.</t>
  </si>
  <si>
    <t>10/2029 / 10/2029</t>
  </si>
  <si>
    <t>Upražnjeno radno mjesto zbog odlaska u mirovinu prof. dr. sc. Zvonka Čapka zaposlenog na radnom mjestu redovitog profesora</t>
  </si>
  <si>
    <t>DUNJA</t>
  </si>
  <si>
    <t>ŠKALAMERA-ALILOVIĆ</t>
  </si>
  <si>
    <t>01.02.1991.</t>
  </si>
  <si>
    <t>Upražnjeno radno mjesto zbog odlaska u mirovinu izv. prof. dr. sc. Dunje Škalamera-Alilović zaposlene na radnom mjestu izvanrednog profesora</t>
  </si>
  <si>
    <t>MARIJA</t>
  </si>
  <si>
    <t>KAŠTELAN-MRAK</t>
  </si>
  <si>
    <t>23.05.1988.</t>
  </si>
  <si>
    <t>10/2029 / 10/2030</t>
  </si>
  <si>
    <t>Upražnjeno radno mjesto zbog odlaska u mirovinu prof. dr. sc. Marije Kaštelan-Mrak zaposlene na radnom mjestu redovitog profesora u trajnom izboru</t>
  </si>
  <si>
    <t>ZDRAVKO</t>
  </si>
  <si>
    <t>ZEKIĆ</t>
  </si>
  <si>
    <t>01.07.2007.</t>
  </si>
  <si>
    <t>Upražnjeno radno mjesto zbog odlaska u mirovinu prof. dr. sc. Zdravka Zekića zaposlenog na radnom mjestu redovitog profesora u trajnom izboru</t>
  </si>
  <si>
    <t>Zbog pojačane nastavne aktivnosti i dodatnog opterećenja kolektiv zbog brojnih projekata i uvođenja novog integriranog sveučilišnog studija ukazala se potreba za otvaranjem novih radnih mjesta i novih zapošljavanja, osobito na suradničkim radnim mjestima.</t>
  </si>
  <si>
    <t>Zbog pojačane nastavne aktivnosti i dodatnog opterećenja kolektiv zbog brojnih projekata i uvođenja novog studijskog programa ukazala se potreba za otvaranjem novih radnih mjesta i novih zapošljavanja, osobito na suradničkim radnim mjestima.</t>
  </si>
  <si>
    <t>FIRST KOMEN</t>
  </si>
  <si>
    <t>01.01.2022.</t>
  </si>
  <si>
    <t>01/2027 / 02/2027</t>
  </si>
  <si>
    <t>Napredovanje u redovitog profesora U TRAJNOM IZBORU za znanstveno područje društvenih znanosti, znanstveno polje ekonomije, uz istovremeni prestanak financiranja radnog mjesta redovitog profesora. Popunjavanje navedenog radnog mjesta  neophodno je za redovito odvijanje nastavnog procesa.</t>
  </si>
  <si>
    <t>ZORAN</t>
  </si>
  <si>
    <t>JEŽIĆ</t>
  </si>
  <si>
    <t>01.10.2023.</t>
  </si>
  <si>
    <t>10/2028 / 11/2028</t>
  </si>
  <si>
    <t xml:space="preserve">DANIJELA </t>
  </si>
  <si>
    <t>SOKOLIĆ</t>
  </si>
  <si>
    <t>05.05.2023.</t>
  </si>
  <si>
    <t>01.12.2019.</t>
  </si>
  <si>
    <t>12/2025 / 01/2026</t>
  </si>
  <si>
    <t>01.10.2017.</t>
  </si>
  <si>
    <t>05119352810</t>
  </si>
  <si>
    <t>ANA</t>
  </si>
  <si>
    <t>ŠTAMBUK</t>
  </si>
  <si>
    <t>01.11.2022.</t>
  </si>
  <si>
    <t>11/2027 / 12/2027</t>
  </si>
  <si>
    <t>NENAD</t>
  </si>
  <si>
    <t>VRETNAR</t>
  </si>
  <si>
    <t>01.03.2024.</t>
  </si>
  <si>
    <t>03/2029 / 04/2029</t>
  </si>
  <si>
    <t>HELGA</t>
  </si>
  <si>
    <t>PAVLIĆ SKENDER</t>
  </si>
  <si>
    <t>03.06.2024.</t>
  </si>
  <si>
    <t>06/2029 / 07/2029</t>
  </si>
  <si>
    <t xml:space="preserve">ANDREA </t>
  </si>
  <si>
    <t>ARBULA BLEČIĆ</t>
  </si>
  <si>
    <t>01.02.2023.</t>
  </si>
  <si>
    <t>02/2028 / 03/2028</t>
  </si>
  <si>
    <t>BOBINAC</t>
  </si>
  <si>
    <t>03679063396</t>
  </si>
  <si>
    <t xml:space="preserve">VESNA </t>
  </si>
  <si>
    <t>BUTERIN</t>
  </si>
  <si>
    <t>01.02.2022.</t>
  </si>
  <si>
    <t>02/2027 / 03/2027</t>
  </si>
  <si>
    <t>ČEGAR</t>
  </si>
  <si>
    <t>01.08.2024.</t>
  </si>
  <si>
    <t>08/2029 / 09/2029</t>
  </si>
  <si>
    <t xml:space="preserve">NIKOLINA </t>
  </si>
  <si>
    <t>DUKIĆ SAMARŽIJA</t>
  </si>
  <si>
    <t>05196025889</t>
  </si>
  <si>
    <t xml:space="preserve">MIRJANA </t>
  </si>
  <si>
    <t>GRČIĆ FABIĆ</t>
  </si>
  <si>
    <t>01.04.2023.</t>
  </si>
  <si>
    <t>04/2028 / 05/2028</t>
  </si>
  <si>
    <t>MAJA</t>
  </si>
  <si>
    <t>GRDINIĆ</t>
  </si>
  <si>
    <t>01.07.2022.</t>
  </si>
  <si>
    <t>07/2027 / 08/2027</t>
  </si>
  <si>
    <t>PAVLE</t>
  </si>
  <si>
    <t>JAKOVAC</t>
  </si>
  <si>
    <t>MANCE</t>
  </si>
  <si>
    <t>01.03.2023.</t>
  </si>
  <si>
    <t>03/2028 / 04/2028</t>
  </si>
  <si>
    <t>DARIO</t>
  </si>
  <si>
    <t>MARADIN</t>
  </si>
  <si>
    <t xml:space="preserve">LUKA </t>
  </si>
  <si>
    <t>SAMARŽIJA</t>
  </si>
  <si>
    <t>01.08.2022.</t>
  </si>
  <si>
    <t>08/2027 / 09/2027</t>
  </si>
  <si>
    <t>ANA MARIJA</t>
  </si>
  <si>
    <t>SIKIRIĆ SIMČIĆ</t>
  </si>
  <si>
    <t>13.02.2024.</t>
  </si>
  <si>
    <t>02/2029 / 03/2029</t>
  </si>
  <si>
    <t>01.03.2017.</t>
  </si>
  <si>
    <t>TOMAS ŽIKOVIĆ</t>
  </si>
  <si>
    <t>01.07.2021.</t>
  </si>
  <si>
    <t>07/2026 / 08/2026</t>
  </si>
  <si>
    <t>TOMLJANOVIĆ</t>
  </si>
  <si>
    <t>06196256829</t>
  </si>
  <si>
    <t>VINKO</t>
  </si>
  <si>
    <t>ZANINOVIĆ</t>
  </si>
  <si>
    <t>JOSIP</t>
  </si>
  <si>
    <t>ČIČAK</t>
  </si>
  <si>
    <t>01.10.2021.</t>
  </si>
  <si>
    <t>10/2026  11/2026</t>
  </si>
  <si>
    <t>Napredovanje u izvanrednog profesora za znanstveno područje društvenih znanosti, znanstveno polje ekonomije, uz istovremeni prestanak financiranja radnog mjesta docent. Popunjavanje navedenog radnog mjesta  neophodno je za redovito odvijanje nastavnog procesa.</t>
  </si>
  <si>
    <t>PETRA ADELAJDA</t>
  </si>
  <si>
    <t>30.06.2026.</t>
  </si>
  <si>
    <t>12/2025 / 07/2026</t>
  </si>
  <si>
    <t>Zapošljavanje na znanstveno - nastavno radno mjesto docenta za znanstveno područje društvenih znanosti, znanstveno polje ekonomije, uz istovremeni prestanak financiranja radnog mjesta viši asistent. Popunjavanje navedenog radnog mjesta neophodno je za redovito odvijanje nastavnog procesa.</t>
  </si>
  <si>
    <t>MATIA</t>
  </si>
  <si>
    <t>TORBARINA</t>
  </si>
  <si>
    <t>01.02.2024.</t>
  </si>
  <si>
    <t>31.01.2028.</t>
  </si>
  <si>
    <t>07/2027 / 02/2028</t>
  </si>
  <si>
    <t>URODA</t>
  </si>
  <si>
    <t>01.11.2016.</t>
  </si>
  <si>
    <t>11/2026 / 12/2026</t>
  </si>
  <si>
    <t xml:space="preserve">STELLA </t>
  </si>
  <si>
    <t>SULJIĆ NIKOLAJ</t>
  </si>
  <si>
    <t>01.09.2022.</t>
  </si>
  <si>
    <t>05605216967</t>
  </si>
  <si>
    <t>JANA</t>
  </si>
  <si>
    <t>KATUNAR</t>
  </si>
  <si>
    <t xml:space="preserve">IVAN </t>
  </si>
  <si>
    <t>GRŽETA</t>
  </si>
  <si>
    <t>05671719850</t>
  </si>
  <si>
    <t>DAVORIN</t>
  </si>
  <si>
    <t>BALAŽ</t>
  </si>
  <si>
    <t>28.02.2028.</t>
  </si>
  <si>
    <t>08/2027 / 03/2028</t>
  </si>
  <si>
    <t>ISMAR</t>
  </si>
  <si>
    <t>VELIĆ</t>
  </si>
  <si>
    <t>15.10.2024.</t>
  </si>
  <si>
    <t>14.10.2028.</t>
  </si>
  <si>
    <t>04/2028 / 10/2028</t>
  </si>
  <si>
    <t>02918201914</t>
  </si>
  <si>
    <t>EMA</t>
  </si>
  <si>
    <t>KELIN</t>
  </si>
  <si>
    <t>19.09.2023.</t>
  </si>
  <si>
    <t>18.09.2027.</t>
  </si>
  <si>
    <t>03/2027 / 09/2027</t>
  </si>
  <si>
    <t>BARBIERI</t>
  </si>
  <si>
    <t>16.10.2023.</t>
  </si>
  <si>
    <t>02.02.2026.</t>
  </si>
  <si>
    <t xml:space="preserve">LORENA </t>
  </si>
  <si>
    <t>DABAC</t>
  </si>
  <si>
    <t>04.10.2021.</t>
  </si>
  <si>
    <t>03.10.2027.</t>
  </si>
  <si>
    <t>04/2027 / 10/2027</t>
  </si>
  <si>
    <t>01145343343</t>
  </si>
  <si>
    <t>FILIPAS</t>
  </si>
  <si>
    <t>31.08.2028.</t>
  </si>
  <si>
    <t>03/2028 / 09/2028</t>
  </si>
  <si>
    <t>KRISTINA</t>
  </si>
  <si>
    <t>KREGAR</t>
  </si>
  <si>
    <t>30.06.2028.</t>
  </si>
  <si>
    <t>01/2028 / 07/2028</t>
  </si>
  <si>
    <t>MALNAR</t>
  </si>
  <si>
    <t>30.09.2025.</t>
  </si>
  <si>
    <t>RENEE</t>
  </si>
  <si>
    <t>ŠKULIĆ AŽIĆ</t>
  </si>
  <si>
    <t>09.11.2021.</t>
  </si>
  <si>
    <t>08.11.2027.</t>
  </si>
  <si>
    <t>05/2027 / 11/2027</t>
  </si>
  <si>
    <t>Kontakt osoba</t>
  </si>
  <si>
    <t xml:space="preserve">Ime i prezime: </t>
  </si>
  <si>
    <t>Iva Sabalić, mag. iur.</t>
  </si>
  <si>
    <t xml:space="preserve">Telefon: </t>
  </si>
  <si>
    <t>051/355-107</t>
  </si>
  <si>
    <t xml:space="preserve">Faks: </t>
  </si>
  <si>
    <t>051/675-750</t>
  </si>
  <si>
    <t xml:space="preserve">E-pošta: </t>
  </si>
  <si>
    <t>iva.sabalic@efri.uniri.hr</t>
  </si>
  <si>
    <t xml:space="preserve">Datum: </t>
  </si>
  <si>
    <t>27. lipnja 2025.</t>
  </si>
  <si>
    <t>M.P.</t>
  </si>
  <si>
    <t>Prof. dr. sc. Saša Drezgić, dekan</t>
  </si>
  <si>
    <t>Koeficijent</t>
  </si>
  <si>
    <t>Platni razred</t>
  </si>
  <si>
    <t>8.</t>
  </si>
  <si>
    <t>1.</t>
  </si>
  <si>
    <t>čistač – spremač u sustavu s posebnim uvjetima rada</t>
  </si>
  <si>
    <t>dekan do 100 zaposlenika</t>
  </si>
  <si>
    <t>14.</t>
  </si>
  <si>
    <t>dekan fakulteta bez pravne osobnosti</t>
  </si>
  <si>
    <t>dekan od 100 do 500 zaposlenika</t>
  </si>
  <si>
    <t>dekan od 500 do 1.000 zaposlenika</t>
  </si>
  <si>
    <t>15.</t>
  </si>
  <si>
    <t>dekan preko 1000 zaposlenika</t>
  </si>
  <si>
    <t>11.</t>
  </si>
  <si>
    <t>doktor medicine i doktor dentalne medicine na specijalizaciji</t>
  </si>
  <si>
    <t>doktor medicine specijalist i doktor dentalne medicine specijalist – specijalist savjetnik 1</t>
  </si>
  <si>
    <t>doktor medicine specijalist i doktor dentalne medicine specijalist 1</t>
  </si>
  <si>
    <t>informatički savjetnik</t>
  </si>
  <si>
    <t>informatički specijalist</t>
  </si>
  <si>
    <t>10.</t>
  </si>
  <si>
    <t>informatički suradnik</t>
  </si>
  <si>
    <t>7.</t>
  </si>
  <si>
    <t>informatički tehničar</t>
  </si>
  <si>
    <t>4.</t>
  </si>
  <si>
    <t>knjigoveža</t>
  </si>
  <si>
    <t>knjižničar</t>
  </si>
  <si>
    <t>knjižničarski suradnik</t>
  </si>
  <si>
    <t>6.</t>
  </si>
  <si>
    <t>knjižničarski tehničar</t>
  </si>
  <si>
    <t>korepetitor</t>
  </si>
  <si>
    <t>korepetitor savjetnik</t>
  </si>
  <si>
    <t>kuhar – slastičar 1</t>
  </si>
  <si>
    <t>3.</t>
  </si>
  <si>
    <t>kuhar – slastičar 2</t>
  </si>
  <si>
    <t>2.</t>
  </si>
  <si>
    <t>lektor</t>
  </si>
  <si>
    <t>lektor savjetnik</t>
  </si>
  <si>
    <t>manipulant</t>
  </si>
  <si>
    <t>medicinska sestra/medicinski tehničar/zdravstveni radnik u primarnoj zdravstvenoj zaštiti, poliklinikama i javnom zdravstvu 3</t>
  </si>
  <si>
    <t>pomoćni radnik</t>
  </si>
  <si>
    <t>pomoćni radnik u sustavu s posebnim uvjetima rada</t>
  </si>
  <si>
    <t>pomoćnik ravnatelja ustanove</t>
  </si>
  <si>
    <t>12.</t>
  </si>
  <si>
    <t>pravni zastupnik bez položenog pravosudnog ispita</t>
  </si>
  <si>
    <t>pravni zastupnik s položenim pravosudnim ispitom</t>
  </si>
  <si>
    <t>9.</t>
  </si>
  <si>
    <t>predavač</t>
  </si>
  <si>
    <t>predavač savjetnik</t>
  </si>
  <si>
    <t>predstojnik zavoda (do 20 zaposlenih)</t>
  </si>
  <si>
    <t>predstojnik zavoda (preko 20 zaposlenih)</t>
  </si>
  <si>
    <t>pročelnik odsjeka (do 20 zaposlenih)</t>
  </si>
  <si>
    <t>pročelnik odsjeka (preko 20 zaposlenih)</t>
  </si>
  <si>
    <t>pročelnik sveučilišnog odjela</t>
  </si>
  <si>
    <t>prodekan do 100 zaposlenika</t>
  </si>
  <si>
    <t>prodekan fakulteta bez pravne osobnosti</t>
  </si>
  <si>
    <t>prodekan od 100 do 500 zaposlenika</t>
  </si>
  <si>
    <t>prodekan od 500 do 1000 zaposlenika</t>
  </si>
  <si>
    <t>prodekan preko 1.000 zaposlenika</t>
  </si>
  <si>
    <t>profesor stručnog studija</t>
  </si>
  <si>
    <t>profesor stručnog studija u trajnom izboru</t>
  </si>
  <si>
    <t>prorektor sveučilišta</t>
  </si>
  <si>
    <t>16.</t>
  </si>
  <si>
    <t>radnik iii. vrste</t>
  </si>
  <si>
    <t>ravnatelj ustanove</t>
  </si>
  <si>
    <t>13.</t>
  </si>
  <si>
    <t>rektor sveučilišta</t>
  </si>
  <si>
    <t>revizorski savjetnik</t>
  </si>
  <si>
    <t>savjetnik</t>
  </si>
  <si>
    <t>savjetnik ravnatelja uprave</t>
  </si>
  <si>
    <t>specijalist za reviziju</t>
  </si>
  <si>
    <t>stručni radnik na tehničkom održavanju</t>
  </si>
  <si>
    <t>stručni savjetnik u sustavu znanosti i visokom obrazovanju</t>
  </si>
  <si>
    <t>stručni suradnik u sustavu znanosti i visokom obrazovanju</t>
  </si>
  <si>
    <t>šef katedre</t>
  </si>
  <si>
    <t>tajnik sveučilišta</t>
  </si>
  <si>
    <t>tajnik u sustavu znanosti i visokog obrazovanja</t>
  </si>
  <si>
    <t>tajnik u sustavu znanosti i visokog obrazovanja 2</t>
  </si>
  <si>
    <t>5.</t>
  </si>
  <si>
    <t>tajnik ustanove</t>
  </si>
  <si>
    <t>tajnik visokog učilišta  od 100 do 500 zaposlenih</t>
  </si>
  <si>
    <t>tajnik visokog učilišta  preko 500 zaposlenih</t>
  </si>
  <si>
    <t>tajnik visokog učilišta do 100 zaposlenih</t>
  </si>
  <si>
    <t>tehnički suradnik – laborant</t>
  </si>
  <si>
    <t>umjetnički savjetnik</t>
  </si>
  <si>
    <t>umjetnički suradnik</t>
  </si>
  <si>
    <t>upravitelj samostalne ustrojstvene jedinice 1</t>
  </si>
  <si>
    <t>upravitelj samostalne ustrojstvene jedinice 2</t>
  </si>
  <si>
    <t>upravitelj samostalne ustrojstvene jedinice 3</t>
  </si>
  <si>
    <t>upravitelj samostalne ustrojstvene jedinice 4</t>
  </si>
  <si>
    <t>vatrogasni djelatnik</t>
  </si>
  <si>
    <t>viši informatičar</t>
  </si>
  <si>
    <t>viši korepetitor</t>
  </si>
  <si>
    <t>viši lektor</t>
  </si>
  <si>
    <t>viši predavač</t>
  </si>
  <si>
    <t>viši referent</t>
  </si>
  <si>
    <t>viši savjetnik 1</t>
  </si>
  <si>
    <t>viši savjetnik 2</t>
  </si>
  <si>
    <t>viši stručni suradnik u sustavu znanosti i visokom obrazovanju</t>
  </si>
  <si>
    <t>viši tehnički suradnik – viši laborant</t>
  </si>
  <si>
    <t>viši umjetnički suradnik</t>
  </si>
  <si>
    <t>viši znanstveni suradnik</t>
  </si>
  <si>
    <t>voditelj laboratorija</t>
  </si>
  <si>
    <t>voditelj računovodstva u sustavu znanosti i visokog obrazovanja</t>
  </si>
  <si>
    <t>voditelj računovodstva u sustavu znanosti i visokog obrazovanja 2</t>
  </si>
  <si>
    <t>voditelj ustrojstvene jedinice 1</t>
  </si>
  <si>
    <t>voditelj ustrojstvene jedinice ii. vrste</t>
  </si>
  <si>
    <t>vozač – dostavljač</t>
  </si>
  <si>
    <t>zamjenik pročelnika sveučilišta odjela</t>
  </si>
  <si>
    <t>zamjenik ravnatelja ustanove</t>
  </si>
  <si>
    <t>znanstveni savjetnik</t>
  </si>
  <si>
    <t>znanstveni savjetnik u trajnom izboru</t>
  </si>
  <si>
    <t>znanstveni suradnik</t>
  </si>
  <si>
    <t>-- odaberite --</t>
  </si>
  <si>
    <t>Sveučilište Sjever</t>
  </si>
  <si>
    <t>Sveučilište u Dubrovniku</t>
  </si>
  <si>
    <t>Sveučilište u Osijeku</t>
  </si>
  <si>
    <t>Sveučilište u Puli</t>
  </si>
  <si>
    <t>Sveučilište u Splitu</t>
  </si>
  <si>
    <t>Sveučilište Slavonski Brod</t>
  </si>
  <si>
    <t>Sveučilište u Zadru</t>
  </si>
  <si>
    <t>Sveučilište u Zagrebu</t>
  </si>
  <si>
    <t>Hrvatsko katoličko sveučilište</t>
  </si>
  <si>
    <t>Veleučilišta</t>
  </si>
  <si>
    <t>Combo</t>
  </si>
  <si>
    <t>prvo je potrebno odabrati grupu institucija u naslovu</t>
  </si>
  <si>
    <t>Dubrovačke knjižnice, Dubrovnik</t>
  </si>
  <si>
    <t>Akademija za umjetnost i kulturu, Osijek</t>
  </si>
  <si>
    <t>Akademija primjenjenih umjetnosti, Rijeka</t>
  </si>
  <si>
    <t>Ekonomski fakultet, Split</t>
  </si>
  <si>
    <t>Agronomski fakultet, Zagreb</t>
  </si>
  <si>
    <t>Međimursko veleučilište u Čakovcu</t>
  </si>
  <si>
    <t>nista</t>
  </si>
  <si>
    <t>Ekonomski fakultet, Osijek</t>
  </si>
  <si>
    <t>Fakultet elektrotehnike, strojarstva i brodogradnje, Split</t>
  </si>
  <si>
    <t>Znanstvena knjižnica, Zadar</t>
  </si>
  <si>
    <t>Akademija dramske umjetnosti, Zagreb</t>
  </si>
  <si>
    <t>Tehničko veleučilište u Zagrebu</t>
  </si>
  <si>
    <t>sjever</t>
  </si>
  <si>
    <t>Fakultet agrobiotehničkih znanosti, Osijek</t>
  </si>
  <si>
    <t>Fakultet biotehnologije i razvoja lijekova</t>
  </si>
  <si>
    <t>Fakultet građevinarsta, arhitekture i geodezije, Split</t>
  </si>
  <si>
    <t>Akademija likovnih umjetnosti, Zagreb</t>
  </si>
  <si>
    <t>Veleučilište Hrvatsko zagorje Krapina</t>
  </si>
  <si>
    <t>dubrovnik</t>
  </si>
  <si>
    <t>Fakultet elektrotehnike, računarstva i informacijskih tehnologija, Osijek</t>
  </si>
  <si>
    <t>Fakultet dentalne medicine, Rijeka</t>
  </si>
  <si>
    <t>Sveučilišni odjel zdravstvenih studija</t>
  </si>
  <si>
    <t>Farmaceutsko-biokemijski fakultet, Zagreb</t>
  </si>
  <si>
    <t>Veleučilište Lavoslav Ružička u Vukovaru</t>
  </si>
  <si>
    <t>osijek</t>
  </si>
  <si>
    <t>Fakultet primijenjene matematike i informatike</t>
  </si>
  <si>
    <t>Fakultet za matematiku, Rijeka</t>
  </si>
  <si>
    <t>Filozofski fakultet, Split</t>
  </si>
  <si>
    <t>Arhitektonski fakultet, Zagreb</t>
  </si>
  <si>
    <t>Veleučilište Marko Marulić u Kninu</t>
  </si>
  <si>
    <t>pula</t>
  </si>
  <si>
    <t>Fakultet turizma i ruralnog razvoja u Požegi</t>
  </si>
  <si>
    <t>Fakultet za menadžment u turizmu i ugostiteljstvu, Opatija</t>
  </si>
  <si>
    <t>Sveučilišni odjel za studije mora</t>
  </si>
  <si>
    <t>Fakultet šumarstva i drvne tehnologije</t>
  </si>
  <si>
    <t>Veleučilište Nikola Tesla u Gospiću</t>
  </si>
  <si>
    <t>rijeka</t>
  </si>
  <si>
    <t>Fakultet za dentalnu medicinu i zdravstvo, Osijek</t>
  </si>
  <si>
    <t>Fakultet informatike i digitalnih tehnologija, Rijeka</t>
  </si>
  <si>
    <t>Katolički bogoslovni fakultet, Split</t>
  </si>
  <si>
    <t>Edukacijsko-rehabilitacijski fakultet, Zagreb</t>
  </si>
  <si>
    <t>Veleučilište u Karlovcu</t>
  </si>
  <si>
    <t>brod</t>
  </si>
  <si>
    <t>Fakultet za odgojne i obrazovne znanosti, Osijek</t>
  </si>
  <si>
    <t>Fakultet zdravstvenih studija, Rijeka</t>
  </si>
  <si>
    <t>Medicinski fakultet, Split</t>
  </si>
  <si>
    <t>Fakultet filozofije i religijskih znanosti, Zagreb</t>
  </si>
  <si>
    <t>Veleučilište u Šibeniku</t>
  </si>
  <si>
    <t>split</t>
  </si>
  <si>
    <t>Filozofski fakultet, Osijek</t>
  </si>
  <si>
    <t>Medicinski fakultet, Rijeka</t>
  </si>
  <si>
    <t>Pomorski fakultet, Split</t>
  </si>
  <si>
    <t>Fakultet hrvatskih studija, Zagreb</t>
  </si>
  <si>
    <t>Veleučilište u Virovitici</t>
  </si>
  <si>
    <t>zadar</t>
  </si>
  <si>
    <t>Građevinski i arhitektonski fakultet, Osijek</t>
  </si>
  <si>
    <t>Pomorski fakultet, Rijeka</t>
  </si>
  <si>
    <t>Kemijsko-tehnološki fakultet, Split</t>
  </si>
  <si>
    <t>Ekonomski fakultet, Zagreb</t>
  </si>
  <si>
    <t>Veleučilite u Rijeci</t>
  </si>
  <si>
    <t>zagreb</t>
  </si>
  <si>
    <t>Gradska i sveučilišna knjižnica, Osijek</t>
  </si>
  <si>
    <t>Filozofski fakultet, Rijeka</t>
  </si>
  <si>
    <t>Kineziološki fakultet, Split</t>
  </si>
  <si>
    <t>Fakultet elektrotehnike i računarstva, Zagreb</t>
  </si>
  <si>
    <t>Veleučilište u Križevcima</t>
  </si>
  <si>
    <t>katolicko</t>
  </si>
  <si>
    <t>Katolički bogoslovni fakultet, Đakovo</t>
  </si>
  <si>
    <t>Građevinski fakultet, Rijeka</t>
  </si>
  <si>
    <t>Pravni fakultet, Split</t>
  </si>
  <si>
    <t>Fakultet kemijskog inženjerstva i tehnologije, Zagreb</t>
  </si>
  <si>
    <t>Zdravstveno veleučilište u Zagrebu</t>
  </si>
  <si>
    <t>vele</t>
  </si>
  <si>
    <t>Kineziološki fakultet Osijek</t>
  </si>
  <si>
    <t>Pravni fakultet, Rijeka</t>
  </si>
  <si>
    <t>Prirodoslovno-matematički fakultet, Split</t>
  </si>
  <si>
    <t>Fakultet organizacije i informatike, Varaždin</t>
  </si>
  <si>
    <t>Medicinski fakultet, Osijek</t>
  </si>
  <si>
    <t>Sveučilišna knjižnica, Rijeka</t>
  </si>
  <si>
    <t>Sveučilišni odjel za stručne studije</t>
  </si>
  <si>
    <t>Fakultet strojarstva i brodogradnje, Zagreb</t>
  </si>
  <si>
    <t>Pravni fakultet, Osijek</t>
  </si>
  <si>
    <t>Fakultet za fiziku, Rijeka</t>
  </si>
  <si>
    <t>Sveučilišna knjižnica, Split</t>
  </si>
  <si>
    <t>Fakultet političkih znanosti, Zagreb</t>
  </si>
  <si>
    <t>Prehrambeno-tehnološki fakultet, Osijek</t>
  </si>
  <si>
    <t>Sveučilišni odjel za forenzične znanosti</t>
  </si>
  <si>
    <t>Fakultet prometnih znanosti, Zagreb</t>
  </si>
  <si>
    <t>Tehnički fakultet, Rijeka</t>
  </si>
  <si>
    <t>Filozofski fakultet, Zagreb</t>
  </si>
  <si>
    <t>Sveučilište u Osijeku - Odjel za biologiju</t>
  </si>
  <si>
    <t>Učiteljski fakultet, Rijeka</t>
  </si>
  <si>
    <t>Umjetnička akademija, Split</t>
  </si>
  <si>
    <t>Geodetski fakultet, Zagreb</t>
  </si>
  <si>
    <t>Sveučilište u Osijeku - Odjel za fiziku</t>
  </si>
  <si>
    <t>Građevinski fakultet, Zagreb</t>
  </si>
  <si>
    <t>Sveučilište u Osijeku - Odjel za kemiju</t>
  </si>
  <si>
    <t>Geotehnički fakultet, Varaždin</t>
  </si>
  <si>
    <t>Grafički fakultet, Zagreb</t>
  </si>
  <si>
    <t>Katolički bogoslovni fakultet, Zagreb</t>
  </si>
  <si>
    <t>Kineziološki fakultet, Zagreb</t>
  </si>
  <si>
    <t>Medicinski fakultet, Zagreb</t>
  </si>
  <si>
    <t>Metalurški fakultet, Sisak</t>
  </si>
  <si>
    <t>Muzička akademija, Zagreb</t>
  </si>
  <si>
    <t>Pravni fakultet, Zagreb</t>
  </si>
  <si>
    <t>Prehrambeno-biotehnološki fakultet, Zagreb</t>
  </si>
  <si>
    <t>Prirodoslovno-matematički fakultet, Zagreb</t>
  </si>
  <si>
    <t>Rudarsko-geološko-naftni fakultet, Zagreb</t>
  </si>
  <si>
    <t>Stomatološki fakultet, Zagreb</t>
  </si>
  <si>
    <t>Sveučilišni računski centar - SRCE</t>
  </si>
  <si>
    <t>Tekstilno-tehnološki fakultet, Zagreb</t>
  </si>
  <si>
    <t>Učiteljski fakultet, Zagreb</t>
  </si>
  <si>
    <t>Veterinarski fakultet, Zagreb</t>
  </si>
  <si>
    <t>Naziv institucije</t>
  </si>
  <si>
    <t>Naziv grupe</t>
  </si>
  <si>
    <t>Naziv institucije - COP</t>
  </si>
  <si>
    <t>76023745044</t>
  </si>
  <si>
    <t>SVEUČILIŠTE U ZAGREBU AGRONOMSKI FAKULTET</t>
  </si>
  <si>
    <t>52097842295</t>
  </si>
  <si>
    <t>AKADEMIJA DRAMSKE UMJETNOSTI ZAGREB</t>
  </si>
  <si>
    <t>95847257607</t>
  </si>
  <si>
    <t>SVEUČILIŠTE U ZAGREBU - AKADEMIJA LIKOVNIH UMJETNOSTI</t>
  </si>
  <si>
    <t>55704161999</t>
  </si>
  <si>
    <t>SVEUČILIŠTE U RIJECI - AKADEMIJA PRIMJENJENIH UMJETNOSTI</t>
  </si>
  <si>
    <t>60277424315</t>
  </si>
  <si>
    <t>SVEUČILIŠTE JOSIPA JURJA STROSSMAYERA U OSIJEKU, AKADEMIJA ZA UMJETNOST I KULTURU U OSIJEKU</t>
  </si>
  <si>
    <t>42061107444</t>
  </si>
  <si>
    <t>SVEUČILIŠTE U ZAGREBU - ARHITEKTONSKI FAKULTET</t>
  </si>
  <si>
    <t>78788393386</t>
  </si>
  <si>
    <t>DUBROVAČKE KNJIŽNICE</t>
  </si>
  <si>
    <t>34967762426</t>
  </si>
  <si>
    <t>SVEUČILIŠTE U ZAGREBU - EDUKACIJSKO-REHABILITACIJSKI FAKULTET</t>
  </si>
  <si>
    <t>52778515544</t>
  </si>
  <si>
    <t>SVEUČILIŠTE J.J. STROSSMAYERA U OSIJEKU - EKONOMSKI FAKULTET</t>
  </si>
  <si>
    <t>26093119930</t>
  </si>
  <si>
    <t>SVEUČILIŠTE U RIJECI - EKONOMSKI FAKULTET</t>
  </si>
  <si>
    <t>84477684422</t>
  </si>
  <si>
    <t>SVEUČILIŠTE U SPLITU - EKONOMSKI FAKULTET</t>
  </si>
  <si>
    <t>27208467122</t>
  </si>
  <si>
    <t>SVEUČILIŠTE U ZAGREBU - EKONOMSKI FAKULTET</t>
  </si>
  <si>
    <t>98816779821</t>
  </si>
  <si>
    <t>SVEUČILIŠTE J.J.STROSSMAYERA U OSIJEKU - FAKULTET AGROBIOTEHNIČKIH ZNANOSTI OSIJEK</t>
  </si>
  <si>
    <t>57029260362</t>
  </si>
  <si>
    <t>SVEUČILIŠTE U ZAGREBU - FAKULTET ELEKTROTEHNIKE I RAČUNARSTVA</t>
  </si>
  <si>
    <t>95494259952</t>
  </si>
  <si>
    <t>SVEUČILIŠTE J.J.STROSSMAYERA U OSIJEKU - FAKULTET ELEKTROTEHNIKE,RAČUNARSTVA I INFORMACIJSKIH TEHNOLOGIJA OSIJEK</t>
  </si>
  <si>
    <t>00857144221</t>
  </si>
  <si>
    <t>SVEUČILIŠTE U SPLITU - F.E.S.B.</t>
  </si>
  <si>
    <t>26975482530</t>
  </si>
  <si>
    <t>SVEUČILIŠTE U ZAGREBU-FAKULTET FILOZOFIJE I RELIGIJSKIH ZNANOSTI</t>
  </si>
  <si>
    <t>83615500218</t>
  </si>
  <si>
    <t>Sveučilište u Splitu, Fakultet građ, arh i geod</t>
  </si>
  <si>
    <t>99454315441</t>
  </si>
  <si>
    <t>SVEUČILIŠTE U ZAGREBU - FAKULTET HRVATSKIH STUDIJA</t>
  </si>
  <si>
    <t>71259740533</t>
  </si>
  <si>
    <t>FAKULTET KEMIJSKOG INŽENJERSTVA I TEHNOLOGIJE</t>
  </si>
  <si>
    <t>02024882310</t>
  </si>
  <si>
    <t>FAKULTET ORGANIZACIJE I INFORMATIKE U VARAŽDINU</t>
  </si>
  <si>
    <t>28011548575</t>
  </si>
  <si>
    <t>SVEUČILIŠTE U ZAGREBU - FAKULTET POLITIČKIH ZNANOSTI</t>
  </si>
  <si>
    <t>25410051374</t>
  </si>
  <si>
    <t>SVEUČILIŠTE U ZAGREBU - FAKULTET PROMETNIH ZNANOSTI</t>
  </si>
  <si>
    <t>83830458507</t>
  </si>
  <si>
    <t>FAKULTET ZA DENTALNU MEDICINU I ZDRAVSTVO OSIJEK</t>
  </si>
  <si>
    <t>64218323816</t>
  </si>
  <si>
    <t>28082679513</t>
  </si>
  <si>
    <t>FAKULTET ZA ODGOJNE I OBRAZOVNE ZNANOSTI</t>
  </si>
  <si>
    <t>22910368449</t>
  </si>
  <si>
    <t>SVEUČILIŠTE U ZAGREBU - FAKULTET STROJARSTVA I BRODOGRADNJE</t>
  </si>
  <si>
    <t>58868871646</t>
  </si>
  <si>
    <t>SVEUČILIŠTE J.J. STROSSMAYERA U OSIJEKU - FILOZOFSKI FAKULTET</t>
  </si>
  <si>
    <t>98004523293</t>
  </si>
  <si>
    <t>SVEUČILIŠTE U SPLITU - FILOZOFSKI FAKULTET SPLIT</t>
  </si>
  <si>
    <t>07699719217</t>
  </si>
  <si>
    <t>SVEUČILIŠTE U ZAGREBU, FAKULTET ŠUMARSTVA I DRVNE TEHNOLOGIJE</t>
  </si>
  <si>
    <t>14509285435</t>
  </si>
  <si>
    <t>SVEUČILIŠTE U ZAGREBU - FARMACEUTSKO-BIOKEMIJSKI FAKULTET</t>
  </si>
  <si>
    <t>90633715804</t>
  </si>
  <si>
    <t>SVEUČILIŠTE U ZAGREBU - FILOZOFSKI FAKULTET</t>
  </si>
  <si>
    <t>85799845149</t>
  </si>
  <si>
    <t>FAKULTET ZA MENADŽMENT U TURIZMU I UGOSTITELJSTVU</t>
  </si>
  <si>
    <t>43594593297</t>
  </si>
  <si>
    <t>SVEUČILIŠTE U ZAGREBU - GEODETSKI FAKULTET</t>
  </si>
  <si>
    <t>04150850819</t>
  </si>
  <si>
    <t>GRAĐEVINSKI I ARHITEKTONSKI FAKULTET OSIJEK</t>
  </si>
  <si>
    <t>46627536930</t>
  </si>
  <si>
    <t>GRADSKA I SVEUČILIŠNA KNJIŽNICA OSIJEK</t>
  </si>
  <si>
    <t>16146181375</t>
  </si>
  <si>
    <t>SVEUČILIŠTE U ZAGREBU GEOTEHNIČKI FAKULTET</t>
  </si>
  <si>
    <t>62924153420</t>
  </si>
  <si>
    <t>SVEUČILIŠTE U ZAGREBU - GRAĐEVINSKI FAKULTET</t>
  </si>
  <si>
    <t>07730927366</t>
  </si>
  <si>
    <t>HRVATSKO KATOLIČKO SVEUČILIŠTE</t>
  </si>
  <si>
    <t>05384220316</t>
  </si>
  <si>
    <t>SVEUČILIŠTE JOSIPA JURJA STROSSMAYERA U OSIJEKU, KATOLIČKI BOGOSLOVNI FAKULTET U ĐAKOVU</t>
  </si>
  <si>
    <t>36149548625</t>
  </si>
  <si>
    <t>SVEUČILIŠTE U SPLITU - KATOLIČKI BOGOSLOVNI FAKULTET</t>
  </si>
  <si>
    <t>25564990903</t>
  </si>
  <si>
    <t>SVEUČILIŠTE U ZAGREBU - GRAFIČKI FAKULTET</t>
  </si>
  <si>
    <t>99401575594</t>
  </si>
  <si>
    <t>SVEUČILIŠTE U SPLITU - KEMIJSKO-TEHNOLOŠKI FAKULTET</t>
  </si>
  <si>
    <t>57848936921</t>
  </si>
  <si>
    <t>SVEUČILIŠTE U SPLITU - KINEZIOLOŠKI FAKULTET</t>
  </si>
  <si>
    <t>48987767944</t>
  </si>
  <si>
    <t>SVEUČILIŠTE U ZAGREBU - KATOLIČKI BOGOSLOVNI FAKULTET</t>
  </si>
  <si>
    <t>70788591483</t>
  </si>
  <si>
    <t>SVEUČILIŠTE U OSIJEKU, KINEZIOLOŠKI FAKULTET OSIJEK</t>
  </si>
  <si>
    <t>19213484918</t>
  </si>
  <si>
    <t>SVEUČILIŠTE U RIJECI - FAKULTET ZDRAVSTVENIH STUDIJA U RIJECI</t>
  </si>
  <si>
    <t>02879747067</t>
  </si>
  <si>
    <t>SVEUČILIŠTE U SPLITU - MEDICINSKI FAKULTET</t>
  </si>
  <si>
    <t>25329931628</t>
  </si>
  <si>
    <t>SVEUČILIŠTE U ZAGREBU - KINEZIOLOŠKI FAKULTET</t>
  </si>
  <si>
    <t>45001686598</t>
  </si>
  <si>
    <t>SVEUČILIŠTE U ZAGREBU - MEDICINSKI FAKULTET</t>
  </si>
  <si>
    <t>48006703414</t>
  </si>
  <si>
    <t>SVEUČILIŠTE U ZAGREBU - METALURŠKI FAKULTET SISAK</t>
  </si>
  <si>
    <t>70505505759</t>
  </si>
  <si>
    <t>SVEUČILIŠTE U RIJECI - FILOZOFSKI FAKULTET</t>
  </si>
  <si>
    <t>24624257529</t>
  </si>
  <si>
    <t>SVEUČILIŠTE U SPLITU - POMORSKI FAKULTET</t>
  </si>
  <si>
    <t>16214165873</t>
  </si>
  <si>
    <t>SVEUČILIŠTE J.J. STROSSMAYERA U OSIJEKU - MEDICINSKI FAKULTET</t>
  </si>
  <si>
    <t>92037849504</t>
  </si>
  <si>
    <t>SVEUČILIŠTE U RIJECI - GRAĐEVINSKI FAKULTET</t>
  </si>
  <si>
    <t>03541568700</t>
  </si>
  <si>
    <t>SVEUČILIŠTE U SPLITU -  PRAVNI FAKULTET</t>
  </si>
  <si>
    <t>18422925218</t>
  </si>
  <si>
    <t>SVEUČILIŠTE U ZAGREBU - MUZIČKA AKADEMIJA</t>
  </si>
  <si>
    <t>38583303160</t>
  </si>
  <si>
    <t>SVEUČILIŠTE U ZAGREBU - PRAVNI FAKULTET</t>
  </si>
  <si>
    <t>26416570803</t>
  </si>
  <si>
    <t>SVEUČILIŠTE J.J. STROSSMAYERA U OSIJEKU - PRAVNI FAKULTET OSIJEK</t>
  </si>
  <si>
    <t>20858497843</t>
  </si>
  <si>
    <t>SVEUČILIŠTE U SPLITU - PRIRODOSLOVNO-MATEMATIČKI FAKULTET</t>
  </si>
  <si>
    <t>47824453867</t>
  </si>
  <si>
    <t>SVEUČILIŠTE U ZAGREBU - PREHRAMBENO-BIOTEHNOLOŠKI FAKULTET</t>
  </si>
  <si>
    <t>28163265527</t>
  </si>
  <si>
    <t>SVEUČILIŠTE U ZAGREBU - PRIRODOSLOVNO-MATEMATIČKI FAKULTET</t>
  </si>
  <si>
    <t>99534693762</t>
  </si>
  <si>
    <t>SVEUČILIŠTE U ZAGREBU - RUDARSKO-GEOLOŠKO-NAFTNI FAKULTET</t>
  </si>
  <si>
    <t>70221464726</t>
  </si>
  <si>
    <t>SVEUČILIŠTE U ZAGREBU - STOMATOLOŠKI FAKULTET</t>
  </si>
  <si>
    <t>98164324541</t>
  </si>
  <si>
    <t>SVEUČILIŠTE U RIJECI - MEDICINSKI FAKULTET</t>
  </si>
  <si>
    <t>40099344720</t>
  </si>
  <si>
    <t>SVEUČILIŠTE U SPLITU - SVEUČILIŠNA KNJIŽNICA</t>
  </si>
  <si>
    <t>29845096215</t>
  </si>
  <si>
    <t>59624928052</t>
  </si>
  <si>
    <t>SVEUČILIŠTE SJEVER</t>
  </si>
  <si>
    <t>01338491514</t>
  </si>
  <si>
    <t>SVEUČILIŠTE U DUBROVNIKU</t>
  </si>
  <si>
    <t>96371000697</t>
  </si>
  <si>
    <t>PREHRAMBENO-TEHNOLOŠKI FAKULTET</t>
  </si>
  <si>
    <t>78808975734</t>
  </si>
  <si>
    <t>SVEUČILIŠTE JOSIPA JURJA STROSSMAYERA U OSIJEKU</t>
  </si>
  <si>
    <t>SVEUČILIŠTE J.J. STROSSMAYERA U OSIJEKU - Odjel za biologiju</t>
  </si>
  <si>
    <t>SVEUČILIŠTE J.J. STROSSMAYERA U OSIJEKU - Odjel za fiziku</t>
  </si>
  <si>
    <t>SVEUČILIŠTE JOSIPA JURJA STROSSMAYERA U OSIJEKU - Odjel za kemiju</t>
  </si>
  <si>
    <t>56597320763</t>
  </si>
  <si>
    <t>SVEUČILIŠTE JOSIPA JURJA STROSSMAYERA U OSIJEKU, FAKULTET PRIMIJENJENE MATEMATIKE I INFORMATIKE</t>
  </si>
  <si>
    <t>61738073226</t>
  </si>
  <si>
    <t>SVEUČILIŠTE JURJA DOBRILE U PULI</t>
  </si>
  <si>
    <t>Sveučilište u Slavonskom Brodu</t>
  </si>
  <si>
    <t>33027834374</t>
  </si>
  <si>
    <t>SVEUČILIŠTE U SLAVONSKOM BRODU</t>
  </si>
  <si>
    <t>76722145702</t>
  </si>
  <si>
    <t>SVEUČILIŠTE U RIJECI -  POMORSKI FAKULTET</t>
  </si>
  <si>
    <t>43767699965</t>
  </si>
  <si>
    <t>SVEUČILIŠTE U RIJECI - PRAVNI FAKULTET</t>
  </si>
  <si>
    <t>84122581314</t>
  </si>
  <si>
    <t>SVEUČILIŠTE U RIJECI - SVEUČILIŠNA KNJIŽNICA</t>
  </si>
  <si>
    <t>SVEUČILIŠTE U RIJECI</t>
  </si>
  <si>
    <t>SVEUČILIŠTE U SPLITU</t>
  </si>
  <si>
    <t>10839679016</t>
  </si>
  <si>
    <t>SVEUČILIŠTE U ZADRU</t>
  </si>
  <si>
    <t>36612267447</t>
  </si>
  <si>
    <t>SVEUČILIŠTE U ZAGREBU</t>
  </si>
  <si>
    <t>46319717480</t>
  </si>
  <si>
    <t>SVEUČILIŠTE U RIJECI - TEHNIČKI FAKULTET</t>
  </si>
  <si>
    <t>43097527965</t>
  </si>
  <si>
    <t>SVEUČILIŠTE U ZAGREBU - TEKSTILNO-TEHNOLOŠKI FAKULTET</t>
  </si>
  <si>
    <t>96996385705</t>
  </si>
  <si>
    <t>SVEUČILIŠTE U RIJECI - UČITELJSKI FAKULTET</t>
  </si>
  <si>
    <t>72226488129</t>
  </si>
  <si>
    <t>SVEUČILIŠTE U ZAGREBU - UČITELJSKI FAKULTET</t>
  </si>
  <si>
    <t>38960125358</t>
  </si>
  <si>
    <t>SVEUČILIŠTE U SPLITU - UMJETNIČKA AKADEMIJA</t>
  </si>
  <si>
    <t>36389528408</t>
  </si>
  <si>
    <t>SVEUČILIŠTE U ZAGREBU - VETERINARSKI FAKULTET</t>
  </si>
  <si>
    <t>94403503942</t>
  </si>
  <si>
    <t>ZNANSTVENA KNJIŽNICA ZADAR</t>
  </si>
  <si>
    <t>31444990605</t>
  </si>
  <si>
    <t>08814003451</t>
  </si>
  <si>
    <t>16465214888</t>
  </si>
  <si>
    <t>42552392522</t>
  </si>
  <si>
    <t>21720825730</t>
  </si>
  <si>
    <t>13664089430</t>
  </si>
  <si>
    <t>62820859976</t>
  </si>
  <si>
    <t>11614501047</t>
  </si>
  <si>
    <t>SVEUČILIŠTE JOSIPA JURJA STROSSMAYERA U OSIJEKU, FAKULTET TURIZMA I RURALNOG RAZVOJA U POŽEGI</t>
  </si>
  <si>
    <t>29573709870</t>
  </si>
  <si>
    <t>61727512157</t>
  </si>
  <si>
    <t>46576407858</t>
  </si>
  <si>
    <t>VELEUČILIŠTE U VIROVITICI</t>
  </si>
  <si>
    <t>75480885018</t>
  </si>
  <si>
    <t>50952646228</t>
  </si>
  <si>
    <t>34016189309</t>
  </si>
  <si>
    <t>vrsta_promjene</t>
  </si>
  <si>
    <t>opis_promjene</t>
  </si>
  <si>
    <t>zapošljavanje na novom radno mjestu na teret proračunskih sredstava</t>
  </si>
  <si>
    <t>DA</t>
  </si>
  <si>
    <t>popunjavanja radnog mjesta koje je ostalo upražnjeno zbog prestanka radnog odnosa dotadašnjem službeniku u prethodnih 12 mjeseci, odnosno drugog radnog mjesta s istim ili nižim koeficijentom složenosti poslova</t>
  </si>
  <si>
    <t>NE</t>
  </si>
  <si>
    <t>napredovanje knjižničara sukladno Zakonu o knjižnicama</t>
  </si>
  <si>
    <t>povećanje postotka radnog vremena</t>
  </si>
  <si>
    <t>promjena % radnog vremena postojećeg zaposlenika</t>
  </si>
  <si>
    <t>Opis promjene</t>
  </si>
  <si>
    <t>Učinak na masu plaće</t>
  </si>
  <si>
    <t>Uvećanje</t>
  </si>
  <si>
    <t>prekid radnog odnosa</t>
  </si>
  <si>
    <t>smanjenje</t>
  </si>
  <si>
    <t>zapošljavnje novog zaposlenika</t>
  </si>
  <si>
    <t>bez promjene</t>
  </si>
  <si>
    <t>napredovanje postojećeg zaposlenika</t>
  </si>
  <si>
    <t>povećanje</t>
  </si>
  <si>
    <t>nova sistematizacija</t>
  </si>
  <si>
    <t>DANIELA</t>
  </si>
  <si>
    <t xml:space="preserve">KORNELIJA </t>
  </si>
  <si>
    <t>ČAKARUN</t>
  </si>
  <si>
    <t xml:space="preserve">KRISTINA </t>
  </si>
  <si>
    <t>KAŠTELAN</t>
  </si>
  <si>
    <t>Zapošljavanje na nastavno radno mjesto predavača savjetnika za znanstveno područje humanističke znanosti, znanstveno polje filologija, uz istovremeni prestanak financiranja radnog mjesta viši predavač. Popunjavanje navedenog radnog mjesta neophodno je za redovito odvijanje nastavnog procesa.</t>
  </si>
  <si>
    <t>02/2027 03/2027</t>
  </si>
  <si>
    <t>01.05.2024.</t>
  </si>
  <si>
    <t>05/2029 06/2029</t>
  </si>
  <si>
    <t>18.09.2023.</t>
  </si>
  <si>
    <t>09/2028 10/2028</t>
  </si>
  <si>
    <t>BABIĆ</t>
  </si>
  <si>
    <t>07.11.2025.</t>
  </si>
  <si>
    <t>00531488321</t>
  </si>
  <si>
    <t>PETRLIĆ</t>
  </si>
  <si>
    <t>08.11.2022.</t>
  </si>
  <si>
    <t>04/2028 06/2028</t>
  </si>
  <si>
    <t>Zapošljavanje na znanstveno - nastavno radno mjesto docenta za znanstveno područje društvenih znanosti, znanstveno polje ekonomije, uz istovremeni prestanak financiranja radnog mjesta docent. Popunjavanje navedenog radnog mjesta neophodno je za redovito odvijanje nastavnog procesa.</t>
  </si>
  <si>
    <t>07/2027 09/2027</t>
  </si>
  <si>
    <t>10/2026 / 11/2026</t>
  </si>
  <si>
    <t>11/2027 01/2028</t>
  </si>
  <si>
    <t>09/2027 11/2027</t>
  </si>
  <si>
    <t>Zapošljavanje na znanstveno - nastavno radno mjesto docenta za znanstveno područje humanističke znanosti, znanstveno polje filologija, uz istovremeni prestanak financiranja radnog mjesta predavač savjetnik. Popunjavanje navedenog radnog mjesta neophodno je za redovito odvijanje nastavnog procesa.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</si>
</sst>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16" x14ac:knownFonts="1">
    <font>
      <sz val="11"/>
      <color theme="1"/>
      <name val="Calibri"/>
      <family val="2"/>
      <charset val="238"/>
      <scheme val="minor"/>
    </font>
    <font>
      <sz val="11"/>
      <color theme="1"/>
      <name val="Calibri"/>
      <scheme val="minor"/>
    </font>
    <font>
      <b/>
      <sz val="11"/>
      <color rgb="FFFFFFFF"/>
      <name val="Calibri"/>
      <family val="2"/>
      <charset val="238"/>
      <scheme val="minor"/>
    </font>
    <font>
      <sz val="14"/>
      <color theme="1"/>
      <name val="Calibri"/>
      <family val="2"/>
      <charset val="238"/>
      <scheme val="minor"/>
    </font>
    <font>
      <sz val="11"/>
      <color theme="0"/>
      <name val="Calibri"/>
      <family val="2"/>
      <charset val="238"/>
      <scheme val="minor"/>
    </font>
    <font>
      <b/>
      <sz val="11"/>
      <color theme="1"/>
      <name val="Calibri"/>
      <family val="2"/>
      <charset val="238"/>
      <scheme val="minor"/>
    </font>
    <font>
      <b/>
      <sz val="14"/>
      <color theme="0"/>
      <name val="Calibri"/>
      <family val="2"/>
      <charset val="238"/>
      <scheme val="minor"/>
    </font>
    <font>
      <b/>
      <sz val="11"/>
      <color theme="0"/>
      <name val="Calibri"/>
      <family val="2"/>
      <charset val="238"/>
      <scheme val="minor"/>
    </font>
    <font>
      <sz val="11"/>
      <name val="Calibri"/>
      <family val="2"/>
      <charset val="238"/>
      <scheme val="minor"/>
    </font>
    <font>
      <sz val="8"/>
      <color theme="1"/>
      <name val="Calibri"/>
      <family val="2"/>
      <charset val="238"/>
      <scheme val="minor"/>
    </font>
    <font>
      <sz val="10"/>
      <color theme="1"/>
      <name val="Calibri"/>
      <family val="2"/>
      <charset val="238"/>
      <scheme val="minor"/>
    </font>
    <font>
      <sz val="11"/>
      <color rgb="FF231F20"/>
      <name val="Calibri"/>
      <family val="2"/>
      <charset val="238"/>
      <scheme val="minor"/>
    </font>
    <font>
      <b/>
      <sz val="14"/>
      <color theme="1"/>
      <name val="Calibri"/>
      <family val="2"/>
      <charset val="238"/>
      <scheme val="minor"/>
    </font>
    <font>
      <sz val="11"/>
      <color theme="1"/>
      <name val="Calibri"/>
      <family val="2"/>
      <scheme val="minor"/>
    </font>
    <font>
      <sz val="8"/>
      <name val="Calibri"/>
      <family val="2"/>
      <charset val="238"/>
      <scheme val="minor"/>
    </font>
    <font>
      <u/>
      <sz val="11"/>
      <color theme="10"/>
      <name val="Calibri"/>
      <family val="2"/>
      <charset val="238"/>
      <scheme val="minor"/>
    </font>
  </fonts>
  <fills count="12">
    <fill>
      <patternFill patternType="none"/>
    </fill>
    <fill>
      <patternFill patternType="gray125"/>
    </fill>
    <fill>
      <patternFill patternType="solid">
        <fgColor rgb="FF70AD47"/>
        <bgColor indexed="64"/>
      </patternFill>
    </fill>
    <fill>
      <patternFill patternType="solid">
        <fgColor rgb="FFE2EFDA"/>
        <bgColor indexed="64"/>
      </patternFill>
    </fill>
    <fill>
      <patternFill patternType="solid">
        <fgColor theme="2" tint="-9.9978637043366805E-2"/>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9" tint="0.79998168889431442"/>
        <bgColor theme="9" tint="0.79998168889431442"/>
      </patternFill>
    </fill>
    <fill>
      <patternFill patternType="solid">
        <fgColor theme="8" tint="-0.499984740745262"/>
        <bgColor indexed="64"/>
      </patternFill>
    </fill>
    <fill>
      <patternFill patternType="solid">
        <fgColor theme="5" tint="-0.249977111117893"/>
        <bgColor indexed="64"/>
      </patternFill>
    </fill>
    <fill>
      <patternFill patternType="solid">
        <fgColor theme="0" tint="-0.249977111117893"/>
        <bgColor indexed="64"/>
      </patternFill>
    </fill>
  </fills>
  <borders count="33">
    <border>
      <left/>
      <right/>
      <top/>
      <bottom/>
      <diagonal/>
    </border>
    <border>
      <left/>
      <right/>
      <top style="thin">
        <color rgb="FFA9D08E"/>
      </top>
      <bottom style="thin">
        <color rgb="FFA9D08E"/>
      </bottom>
      <diagonal/>
    </border>
    <border>
      <left/>
      <right/>
      <top/>
      <bottom style="thin">
        <color rgb="FFA9D08E"/>
      </bottom>
      <diagonal/>
    </border>
    <border>
      <left/>
      <right/>
      <top style="thin">
        <color rgb="FFA9D08E"/>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theme="9" tint="0.39997558519241921"/>
      </top>
      <bottom style="thin">
        <color theme="9" tint="0.39997558519241921"/>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thin">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147">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indent="1"/>
    </xf>
    <xf numFmtId="0" fontId="0" fillId="0" borderId="0" xfId="0" quotePrefix="1" applyAlignment="1">
      <alignment horizontal="left" vertical="center" indent="1"/>
    </xf>
    <xf numFmtId="10" fontId="0" fillId="3" borderId="1" xfId="0" applyNumberFormat="1" applyFill="1" applyBorder="1" applyAlignment="1">
      <alignment horizontal="right" vertical="center" indent="1"/>
    </xf>
    <xf numFmtId="10" fontId="0" fillId="0" borderId="1" xfId="0" applyNumberFormat="1" applyBorder="1" applyAlignment="1">
      <alignment horizontal="right" vertical="center" indent="1"/>
    </xf>
    <xf numFmtId="0" fontId="2" fillId="2" borderId="2" xfId="0" applyFont="1" applyFill="1" applyBorder="1" applyAlignment="1">
      <alignment horizontal="center" vertical="center"/>
    </xf>
    <xf numFmtId="10" fontId="0" fillId="3" borderId="3" xfId="0" applyNumberFormat="1" applyFill="1" applyBorder="1" applyAlignment="1">
      <alignment horizontal="right" vertical="center" indent="1"/>
    </xf>
    <xf numFmtId="0" fontId="3" fillId="0" borderId="0" xfId="0" applyFont="1" applyAlignment="1">
      <alignment vertical="top"/>
    </xf>
    <xf numFmtId="0" fontId="0" fillId="0" borderId="0" xfId="0" applyAlignment="1">
      <alignment horizontal="left" vertical="center" indent="2"/>
    </xf>
    <xf numFmtId="0" fontId="0" fillId="0" borderId="5" xfId="0" applyBorder="1" applyAlignment="1">
      <alignment horizontal="left" vertical="center" indent="1"/>
    </xf>
    <xf numFmtId="0" fontId="4" fillId="0" borderId="0" xfId="0" applyFont="1" applyAlignment="1">
      <alignment horizontal="center" vertical="center"/>
    </xf>
    <xf numFmtId="0" fontId="0" fillId="4" borderId="5" xfId="0" applyFill="1" applyBorder="1" applyAlignment="1">
      <alignment horizontal="left" vertical="center" indent="1"/>
    </xf>
    <xf numFmtId="0" fontId="5" fillId="0" borderId="5" xfId="0" applyFont="1" applyBorder="1" applyAlignment="1">
      <alignment horizontal="center" vertical="center" wrapText="1"/>
    </xf>
    <xf numFmtId="0" fontId="0" fillId="6" borderId="5" xfId="0" applyFill="1" applyBorder="1" applyAlignment="1" applyProtection="1">
      <alignment horizontal="left" vertical="center" indent="2"/>
      <protection locked="0"/>
    </xf>
    <xf numFmtId="0" fontId="0" fillId="6" borderId="4" xfId="0" applyFill="1" applyBorder="1" applyAlignment="1" applyProtection="1">
      <alignment horizontal="center" vertical="center"/>
      <protection locked="0"/>
    </xf>
    <xf numFmtId="0" fontId="0" fillId="0" borderId="5" xfId="0" applyBorder="1"/>
    <xf numFmtId="0" fontId="5" fillId="0" borderId="5" xfId="0" applyFont="1" applyBorder="1" applyAlignment="1">
      <alignment horizontal="center"/>
    </xf>
    <xf numFmtId="0" fontId="8" fillId="0" borderId="5" xfId="0" applyFont="1" applyBorder="1" applyAlignment="1">
      <alignment horizontal="left" vertical="center" indent="1"/>
    </xf>
    <xf numFmtId="0" fontId="7" fillId="5" borderId="5" xfId="0" applyFont="1" applyFill="1" applyBorder="1" applyAlignment="1">
      <alignment horizontal="center" vertical="center"/>
    </xf>
    <xf numFmtId="0" fontId="5" fillId="4" borderId="0" xfId="0" applyFont="1" applyFill="1" applyAlignment="1">
      <alignment horizontal="left" vertical="center"/>
    </xf>
    <xf numFmtId="0" fontId="8" fillId="0" borderId="5" xfId="0" applyFont="1" applyBorder="1" applyAlignment="1">
      <alignment horizontal="left" vertical="center" wrapText="1" indent="1"/>
    </xf>
    <xf numFmtId="0" fontId="0" fillId="0" borderId="5" xfId="0" applyBorder="1" applyAlignment="1">
      <alignment horizontal="left" vertical="center" wrapText="1" indent="1"/>
    </xf>
    <xf numFmtId="0" fontId="0" fillId="0" borderId="0" xfId="0" applyAlignment="1" applyProtection="1">
      <alignment horizontal="center" vertical="center"/>
      <protection locked="0"/>
    </xf>
    <xf numFmtId="49" fontId="0" fillId="0" borderId="0" xfId="0" applyNumberFormat="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0" xfId="0" applyFont="1" applyAlignment="1">
      <alignment horizontal="center" vertical="center"/>
    </xf>
    <xf numFmtId="0" fontId="9" fillId="0" borderId="0" xfId="0" applyFont="1" applyAlignment="1" applyProtection="1">
      <alignment horizontal="left" vertical="center" wrapText="1" shrinkToFit="1"/>
      <protection locked="0"/>
    </xf>
    <xf numFmtId="0" fontId="4" fillId="0" borderId="0" xfId="0" applyFont="1" applyAlignment="1" applyProtection="1">
      <alignment horizontal="center" vertical="center"/>
      <protection locked="0"/>
    </xf>
    <xf numFmtId="0" fontId="0" fillId="6" borderId="5" xfId="0" applyFill="1" applyBorder="1" applyAlignment="1">
      <alignment horizontal="left" vertical="center" indent="2"/>
    </xf>
    <xf numFmtId="0" fontId="0" fillId="0" borderId="0" xfId="0" quotePrefix="1" applyAlignment="1">
      <alignment horizontal="left" vertical="center"/>
    </xf>
    <xf numFmtId="0" fontId="0" fillId="0" borderId="0" xfId="0" applyAlignment="1">
      <alignment horizontal="left" vertical="center"/>
    </xf>
    <xf numFmtId="0" fontId="10" fillId="0" borderId="0" xfId="0" applyFont="1" applyAlignment="1">
      <alignment horizontal="center" vertical="center"/>
    </xf>
    <xf numFmtId="0" fontId="10" fillId="7" borderId="6"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0" fillId="0" borderId="11" xfId="0" applyBorder="1" applyAlignment="1" applyProtection="1">
      <alignment horizontal="center" vertical="center"/>
      <protection locked="0"/>
    </xf>
    <xf numFmtId="0" fontId="0" fillId="4" borderId="8" xfId="0" applyFill="1" applyBorder="1" applyAlignment="1">
      <alignment horizontal="center" vertical="center"/>
    </xf>
    <xf numFmtId="0" fontId="0" fillId="0" borderId="8" xfId="0" applyBorder="1" applyAlignment="1" applyProtection="1">
      <alignment horizontal="left" vertical="center" wrapText="1" indent="1"/>
      <protection locked="0"/>
    </xf>
    <xf numFmtId="0" fontId="0" fillId="0" borderId="8"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49" fontId="0" fillId="0" borderId="11" xfId="0" applyNumberFormat="1" applyBorder="1" applyAlignment="1" applyProtection="1">
      <alignment horizontal="center" vertical="center"/>
      <protection locked="0"/>
    </xf>
    <xf numFmtId="0" fontId="0" fillId="0" borderId="12" xfId="0" applyBorder="1" applyAlignment="1" applyProtection="1">
      <alignment horizontal="left" vertical="center" wrapText="1" shrinkToFit="1"/>
      <protection locked="0"/>
    </xf>
    <xf numFmtId="0" fontId="0" fillId="4" borderId="14" xfId="0" applyFill="1" applyBorder="1" applyAlignment="1">
      <alignment horizontal="center" vertical="center"/>
    </xf>
    <xf numFmtId="0" fontId="0" fillId="0" borderId="14" xfId="0" applyBorder="1" applyAlignment="1" applyProtection="1">
      <alignment horizontal="center" vertical="center"/>
      <protection locked="0"/>
    </xf>
    <xf numFmtId="0" fontId="0" fillId="0" borderId="8" xfId="0" applyBorder="1" applyAlignment="1" applyProtection="1">
      <alignment horizontal="left" vertical="center" wrapText="1"/>
      <protection locked="0"/>
    </xf>
    <xf numFmtId="0" fontId="8" fillId="0" borderId="0" xfId="0" applyFont="1" applyAlignment="1">
      <alignment horizontal="left" vertical="center" indent="1"/>
    </xf>
    <xf numFmtId="0" fontId="5" fillId="0" borderId="5" xfId="0" applyFont="1" applyBorder="1" applyAlignment="1">
      <alignment horizontal="left" vertical="center" wrapText="1" indent="1"/>
    </xf>
    <xf numFmtId="0" fontId="8" fillId="0" borderId="0" xfId="0" applyFont="1" applyAlignment="1">
      <alignment horizontal="center" vertical="center"/>
    </xf>
    <xf numFmtId="0" fontId="8" fillId="0" borderId="0" xfId="0" quotePrefix="1" applyFont="1" applyAlignment="1">
      <alignment horizontal="left" vertical="center" indent="1"/>
    </xf>
    <xf numFmtId="0" fontId="8" fillId="0" borderId="0" xfId="0" quotePrefix="1" applyFont="1" applyAlignment="1">
      <alignment horizontal="center" vertical="center"/>
    </xf>
    <xf numFmtId="0" fontId="0" fillId="8" borderId="16" xfId="0" applyFill="1" applyBorder="1" applyAlignment="1">
      <alignment horizontal="left" vertical="center" indent="1"/>
    </xf>
    <xf numFmtId="0" fontId="0" fillId="0" borderId="16" xfId="0" applyBorder="1" applyAlignment="1">
      <alignment horizontal="left" vertical="center" indent="1"/>
    </xf>
    <xf numFmtId="0" fontId="5" fillId="0" borderId="0" xfId="0" applyFont="1" applyAlignment="1">
      <alignment horizontal="left" vertical="center"/>
    </xf>
    <xf numFmtId="0" fontId="5" fillId="0" borderId="0" xfId="0" quotePrefix="1" applyFont="1" applyAlignment="1">
      <alignment horizontal="left" vertical="center"/>
    </xf>
    <xf numFmtId="0" fontId="11" fillId="0" borderId="0" xfId="0" applyFont="1" applyAlignment="1">
      <alignment horizontal="left"/>
    </xf>
    <xf numFmtId="164" fontId="0" fillId="0" borderId="0" xfId="0" quotePrefix="1" applyNumberFormat="1" applyAlignment="1">
      <alignment horizontal="left" vertical="center"/>
    </xf>
    <xf numFmtId="164" fontId="0" fillId="0" borderId="0" xfId="0" applyNumberFormat="1" applyAlignment="1">
      <alignment horizontal="left" vertical="center"/>
    </xf>
    <xf numFmtId="0" fontId="8" fillId="0" borderId="0" xfId="0" applyFont="1" applyAlignment="1">
      <alignment horizontal="left" vertical="center"/>
    </xf>
    <xf numFmtId="0" fontId="0" fillId="0" borderId="17" xfId="0" applyBorder="1"/>
    <xf numFmtId="0" fontId="8" fillId="0" borderId="0" xfId="0" applyFont="1"/>
    <xf numFmtId="0" fontId="0" fillId="9" borderId="10" xfId="0" applyFill="1" applyBorder="1" applyAlignment="1">
      <alignment horizontal="center" vertical="center" wrapText="1"/>
    </xf>
    <xf numFmtId="0" fontId="0" fillId="0" borderId="18"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5" xfId="0" applyBorder="1" applyAlignment="1" applyProtection="1">
      <alignment horizontal="left" vertical="center" wrapText="1" indent="1"/>
      <protection locked="0"/>
    </xf>
    <xf numFmtId="0" fontId="13" fillId="0" borderId="8"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20" xfId="0" applyFont="1" applyBorder="1" applyAlignment="1" applyProtection="1">
      <alignment horizontal="left" vertical="center" wrapText="1" shrinkToFit="1"/>
      <protection locked="0"/>
    </xf>
    <xf numFmtId="0" fontId="0" fillId="0" borderId="8" xfId="0" quotePrefix="1" applyBorder="1" applyAlignment="1" applyProtection="1">
      <alignment horizontal="center" vertical="center"/>
      <protection locked="0"/>
    </xf>
    <xf numFmtId="49" fontId="13" fillId="0" borderId="19" xfId="0" applyNumberFormat="1" applyFont="1" applyBorder="1" applyAlignment="1" applyProtection="1">
      <alignment horizontal="center" vertical="center"/>
      <protection locked="0"/>
    </xf>
    <xf numFmtId="0" fontId="0" fillId="4" borderId="5" xfId="0" applyFill="1" applyBorder="1" applyAlignment="1">
      <alignment horizontal="center" vertical="center"/>
    </xf>
    <xf numFmtId="0" fontId="0" fillId="0" borderId="18" xfId="0" applyBorder="1" applyAlignment="1" applyProtection="1">
      <alignment horizontal="center" vertical="center" wrapText="1"/>
      <protection locked="0"/>
    </xf>
    <xf numFmtId="0" fontId="13" fillId="0" borderId="22" xfId="0" applyFont="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xf>
    <xf numFmtId="0" fontId="0" fillId="9" borderId="24" xfId="0" applyFill="1" applyBorder="1" applyAlignment="1">
      <alignment horizontal="center" vertical="center" wrapText="1"/>
    </xf>
    <xf numFmtId="49" fontId="0" fillId="0" borderId="24" xfId="0" applyNumberFormat="1" applyBorder="1" applyAlignment="1" applyProtection="1">
      <alignment horizontal="center" vertical="center"/>
      <protection locked="0"/>
    </xf>
    <xf numFmtId="0" fontId="0" fillId="0" borderId="25" xfId="0" applyBorder="1" applyAlignment="1" applyProtection="1">
      <alignment horizontal="left" vertical="center" wrapText="1"/>
      <protection locked="0"/>
    </xf>
    <xf numFmtId="0" fontId="0" fillId="4" borderId="25" xfId="0" applyFill="1" applyBorder="1" applyAlignment="1">
      <alignment horizontal="center" vertical="center"/>
    </xf>
    <xf numFmtId="0" fontId="0" fillId="0" borderId="25" xfId="0" applyBorder="1" applyAlignment="1" applyProtection="1">
      <alignment horizontal="center" vertical="center"/>
      <protection locked="0"/>
    </xf>
    <xf numFmtId="49" fontId="0" fillId="0" borderId="19" xfId="0" applyNumberFormat="1" applyBorder="1" applyAlignment="1" applyProtection="1">
      <alignment horizontal="center" vertical="center"/>
      <protection locked="0"/>
    </xf>
    <xf numFmtId="0" fontId="13" fillId="0" borderId="5" xfId="0" quotePrefix="1" applyFont="1"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7" fillId="10" borderId="26" xfId="0" applyFont="1" applyFill="1" applyBorder="1" applyAlignment="1">
      <alignment horizontal="center" vertical="center" wrapText="1"/>
    </xf>
    <xf numFmtId="0" fontId="7" fillId="10" borderId="27" xfId="0" applyFont="1" applyFill="1" applyBorder="1" applyAlignment="1">
      <alignment horizontal="center" vertical="center" wrapText="1"/>
    </xf>
    <xf numFmtId="0" fontId="0" fillId="0" borderId="14" xfId="0" applyBorder="1" applyAlignment="1" applyProtection="1">
      <alignment horizontal="left" vertical="center" wrapText="1" indent="1"/>
      <protection locked="0"/>
    </xf>
    <xf numFmtId="0" fontId="13" fillId="0" borderId="14" xfId="0" applyFont="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0" fontId="0" fillId="0" borderId="28" xfId="0" applyBorder="1" applyAlignment="1" applyProtection="1">
      <alignment horizontal="center" vertical="center"/>
      <protection locked="0"/>
    </xf>
    <xf numFmtId="0" fontId="0" fillId="9" borderId="30" xfId="0" applyFill="1" applyBorder="1" applyAlignment="1">
      <alignment horizontal="center" vertical="center" wrapText="1"/>
    </xf>
    <xf numFmtId="14" fontId="0" fillId="0" borderId="18" xfId="0" applyNumberFormat="1" applyBorder="1" applyAlignment="1" applyProtection="1">
      <alignment horizontal="center" vertical="center"/>
      <protection locked="0"/>
    </xf>
    <xf numFmtId="14" fontId="0" fillId="0" borderId="22" xfId="0" applyNumberFormat="1" applyBorder="1" applyAlignment="1" applyProtection="1">
      <alignment horizontal="center" vertical="center"/>
      <protection locked="0"/>
    </xf>
    <xf numFmtId="14" fontId="0" fillId="0" borderId="28" xfId="0" applyNumberFormat="1" applyBorder="1" applyAlignment="1" applyProtection="1">
      <alignment horizontal="center" vertical="center"/>
      <protection locked="0"/>
    </xf>
    <xf numFmtId="0" fontId="7" fillId="10" borderId="10"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0" fontId="0" fillId="0" borderId="32" xfId="0" applyBorder="1" applyAlignment="1" applyProtection="1">
      <alignment horizontal="center" vertical="center"/>
      <protection locked="0"/>
    </xf>
    <xf numFmtId="0" fontId="7" fillId="10" borderId="5" xfId="0" applyFont="1" applyFill="1" applyBorder="1" applyAlignment="1">
      <alignment horizontal="center" vertical="center" wrapText="1"/>
    </xf>
    <xf numFmtId="17" fontId="0" fillId="0" borderId="5" xfId="0" quotePrefix="1" applyNumberFormat="1" applyBorder="1" applyAlignment="1" applyProtection="1">
      <alignment horizontal="center" vertical="center"/>
      <protection locked="0"/>
    </xf>
    <xf numFmtId="0" fontId="0" fillId="0" borderId="5" xfId="0" quotePrefix="1" applyBorder="1" applyAlignment="1" applyProtection="1">
      <alignment horizontal="center" vertical="center"/>
      <protection locked="0"/>
    </xf>
    <xf numFmtId="0" fontId="15" fillId="6" borderId="5" xfId="1" applyFill="1" applyBorder="1" applyAlignment="1" applyProtection="1">
      <alignment horizontal="left" vertical="center" indent="2"/>
      <protection locked="0"/>
    </xf>
    <xf numFmtId="0" fontId="13" fillId="0" borderId="5" xfId="0" applyFont="1" applyBorder="1" applyAlignment="1" applyProtection="1">
      <alignment horizontal="left" vertical="center" wrapText="1"/>
      <protection locked="0"/>
    </xf>
    <xf numFmtId="49" fontId="13" fillId="0" borderId="5" xfId="0" applyNumberFormat="1" applyFont="1" applyBorder="1" applyAlignment="1" applyProtection="1">
      <alignment horizontal="center" vertical="center"/>
      <protection locked="0"/>
    </xf>
    <xf numFmtId="0" fontId="13" fillId="0" borderId="19" xfId="0" applyFont="1" applyBorder="1" applyAlignment="1" applyProtection="1">
      <alignment horizontal="center" vertical="center" wrapText="1"/>
      <protection locked="0"/>
    </xf>
    <xf numFmtId="0" fontId="0" fillId="0" borderId="0" xfId="0" applyAlignment="1">
      <alignment vertical="center"/>
    </xf>
    <xf numFmtId="12" fontId="0" fillId="0" borderId="5" xfId="0" quotePrefix="1" applyNumberFormat="1" applyBorder="1" applyAlignment="1" applyProtection="1">
      <alignment horizontal="center" vertical="center"/>
      <protection locked="0"/>
    </xf>
    <xf numFmtId="14" fontId="0" fillId="0" borderId="31" xfId="0" applyNumberFormat="1" applyBorder="1" applyAlignment="1" applyProtection="1">
      <alignment horizontal="center" vertical="center"/>
      <protection locked="0"/>
    </xf>
    <xf numFmtId="0" fontId="13" fillId="11" borderId="5" xfId="0" applyFont="1" applyFill="1" applyBorder="1" applyAlignment="1" applyProtection="1">
      <alignment horizontal="center" vertical="center" wrapText="1"/>
      <protection locked="0"/>
    </xf>
    <xf numFmtId="0" fontId="13" fillId="4" borderId="5" xfId="0" applyFont="1" applyFill="1" applyBorder="1" applyAlignment="1" applyProtection="1">
      <alignment horizontal="left" vertical="center" wrapText="1" indent="1"/>
      <protection locked="0"/>
    </xf>
    <xf numFmtId="0" fontId="0" fillId="0" borderId="0" xfId="0" applyAlignment="1">
      <alignment horizontal="center" vertical="center"/>
    </xf>
    <xf numFmtId="0" fontId="1" fillId="4" borderId="5" xfId="0" applyFont="1" applyFill="1" applyBorder="1" applyAlignment="1">
      <alignment horizontal="center" vertical="center"/>
    </xf>
    <xf numFmtId="0" fontId="1" fillId="0" borderId="5" xfId="0" applyFont="1" applyBorder="1" applyAlignment="1" applyProtection="1">
      <alignment horizontal="center" vertical="center"/>
      <protection locked="0"/>
    </xf>
    <xf numFmtId="0" fontId="1" fillId="0" borderId="22" xfId="0" applyFont="1" applyBorder="1" applyAlignment="1" applyProtection="1">
      <alignment horizontal="center" vertical="center" wrapText="1"/>
      <protection locked="0"/>
    </xf>
    <xf numFmtId="49" fontId="1" fillId="0" borderId="19" xfId="0" applyNumberFormat="1" applyFont="1" applyBorder="1" applyAlignment="1" applyProtection="1">
      <alignment horizontal="center" vertical="center"/>
      <protection locked="0"/>
    </xf>
    <xf numFmtId="0" fontId="1" fillId="0" borderId="5" xfId="0" applyFont="1" applyBorder="1" applyAlignment="1" applyProtection="1">
      <alignment horizontal="left" vertical="center" wrapText="1"/>
      <protection locked="0"/>
    </xf>
    <xf numFmtId="14" fontId="1" fillId="4" borderId="22" xfId="0" applyNumberFormat="1" applyFont="1" applyFill="1" applyBorder="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0" xfId="0" applyFont="1" applyAlignment="1">
      <alignment horizontal="center" vertical="center"/>
    </xf>
    <xf numFmtId="0" fontId="1" fillId="0" borderId="19"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49" fontId="1" fillId="0" borderId="5" xfId="0" applyNumberFormat="1" applyFont="1" applyBorder="1" applyAlignment="1" applyProtection="1">
      <alignment horizontal="center" vertical="center"/>
      <protection locked="0"/>
    </xf>
    <xf numFmtId="14" fontId="1" fillId="4" borderId="5" xfId="0" applyNumberFormat="1"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49" fontId="1" fillId="0" borderId="23" xfId="0" applyNumberFormat="1" applyFont="1" applyBorder="1" applyAlignment="1" applyProtection="1">
      <alignment horizontal="center" vertical="center"/>
      <protection locked="0"/>
    </xf>
    <xf numFmtId="0" fontId="1" fillId="4" borderId="7" xfId="0" applyFont="1" applyFill="1" applyBorder="1" applyAlignment="1">
      <alignment horizontal="center" vertical="center"/>
    </xf>
    <xf numFmtId="0" fontId="1" fillId="0" borderId="32" xfId="0" applyFont="1" applyBorder="1" applyAlignment="1" applyProtection="1">
      <alignment horizontal="center" vertical="center"/>
      <protection locked="0"/>
    </xf>
    <xf numFmtId="0" fontId="1" fillId="0" borderId="5" xfId="0" applyFont="1" applyBorder="1" applyAlignment="1" applyProtection="1">
      <alignment horizontal="left" vertical="center" wrapText="1" indent="1"/>
      <protection locked="0"/>
    </xf>
    <xf numFmtId="0" fontId="1" fillId="0" borderId="20" xfId="0" applyFont="1" applyBorder="1" applyAlignment="1" applyProtection="1">
      <alignment horizontal="left" vertical="center" wrapText="1" shrinkToFit="1"/>
      <protection locked="0"/>
    </xf>
    <xf numFmtId="0" fontId="1" fillId="0" borderId="5" xfId="0" quotePrefix="1" applyFont="1" applyBorder="1" applyAlignment="1" applyProtection="1">
      <alignment horizontal="center" vertical="center"/>
      <protection locked="0"/>
    </xf>
    <xf numFmtId="0" fontId="1" fillId="4" borderId="14" xfId="0" applyFont="1" applyFill="1" applyBorder="1" applyAlignment="1">
      <alignment horizontal="center" vertical="center"/>
    </xf>
    <xf numFmtId="0" fontId="1" fillId="0" borderId="14"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protection locked="0"/>
    </xf>
    <xf numFmtId="49" fontId="1" fillId="0" borderId="13" xfId="0" applyNumberFormat="1" applyFont="1" applyBorder="1" applyAlignment="1" applyProtection="1">
      <alignment horizontal="center" vertical="center"/>
      <protection locked="0"/>
    </xf>
    <xf numFmtId="0" fontId="1" fillId="0" borderId="14" xfId="0" applyFont="1" applyBorder="1" applyAlignment="1" applyProtection="1">
      <alignment horizontal="left" vertical="center" wrapText="1"/>
      <protection locked="0"/>
    </xf>
    <xf numFmtId="0" fontId="1" fillId="0" borderId="13"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protection locked="0"/>
    </xf>
    <xf numFmtId="0" fontId="1" fillId="0" borderId="15" xfId="0" applyFont="1" applyBorder="1" applyAlignment="1" applyProtection="1">
      <alignment horizontal="left" vertical="center" wrapText="1" shrinkToFit="1"/>
      <protection locked="0"/>
    </xf>
    <xf numFmtId="0" fontId="1" fillId="4" borderId="5" xfId="0" applyNumberFormat="1" applyFont="1" applyFill="1" applyBorder="1" applyAlignment="1">
      <alignment horizontal="center" vertical="center"/>
    </xf>
    <xf numFmtId="0" fontId="1" fillId="0" borderId="5" xfId="0" applyFont="1" applyFill="1" applyBorder="1" applyAlignment="1" applyProtection="1">
      <alignment horizontal="center" vertical="center"/>
      <protection locked="0"/>
    </xf>
    <xf numFmtId="0" fontId="1" fillId="0" borderId="19" xfId="0" applyFont="1" applyFill="1" applyBorder="1" applyAlignment="1" applyProtection="1">
      <alignment horizontal="center" vertical="center" wrapText="1"/>
      <protection locked="0"/>
    </xf>
    <xf numFmtId="0" fontId="1" fillId="0" borderId="0" xfId="0" applyNumberFormat="1" applyFont="1" applyAlignment="1">
      <alignment horizontal="center" vertical="center"/>
    </xf>
    <xf numFmtId="0" fontId="13" fillId="0" borderId="5" xfId="0" quotePrefix="1" applyNumberFormat="1" applyFont="1" applyFill="1" applyBorder="1" applyAlignment="1" applyProtection="1">
      <alignment horizontal="center" vertical="center"/>
      <protection locked="0"/>
    </xf>
    <xf numFmtId="0" fontId="6" fillId="5" borderId="0" xfId="0" applyFont="1" applyFill="1" applyAlignment="1">
      <alignment horizontal="center" vertical="center" wrapText="1"/>
    </xf>
    <xf numFmtId="0" fontId="3" fillId="6" borderId="0" xfId="0" applyFont="1" applyFill="1" applyAlignment="1" applyProtection="1">
      <alignment horizontal="center" vertical="center"/>
      <protection locked="0"/>
    </xf>
    <xf numFmtId="0" fontId="0" fillId="0" borderId="0" xfId="0" applyAlignment="1">
      <alignment horizontal="center" vertical="center"/>
    </xf>
    <xf numFmtId="0" fontId="4" fillId="5" borderId="9" xfId="0" applyFont="1" applyFill="1" applyBorder="1" applyAlignment="1">
      <alignment horizontal="left" vertical="center" indent="8"/>
    </xf>
    <xf numFmtId="0" fontId="4" fillId="5" borderId="4" xfId="0" applyFont="1" applyFill="1" applyBorder="1" applyAlignment="1">
      <alignment horizontal="left" vertical="center" indent="8"/>
    </xf>
    <xf numFmtId="0" fontId="12" fillId="0" borderId="0" xfId="0" applyFont="1" applyAlignment="1">
      <alignment horizontal="center" vertical="center" wrapText="1"/>
    </xf>
  </cellXfs>
  <cellStyles count="2">
    <cellStyle name="Hiperveza" xfId="1" builtinId="8"/>
    <cellStyle name="Normalno" xfId="0" builtinId="0"/>
  </cellStyles>
  <dxfs count="94">
    <dxf>
      <border outline="0">
        <top style="thin">
          <color rgb="FFA9D08E"/>
        </top>
      </border>
    </dxf>
    <dxf>
      <border outline="0">
        <left style="thin">
          <color rgb="FFA9D08E"/>
        </left>
        <top style="thin">
          <color rgb="FFA9D08E"/>
        </top>
        <bottom style="thin">
          <color rgb="FFA9D08E"/>
        </bottom>
      </border>
    </dxf>
    <dxf>
      <border outline="0">
        <bottom style="thin">
          <color rgb="FFA9D08E"/>
        </bottom>
      </border>
    </dxf>
    <dxf>
      <font>
        <b/>
        <i val="0"/>
        <strike val="0"/>
        <condense val="0"/>
        <extend val="0"/>
        <outline val="0"/>
        <shadow val="0"/>
        <u val="none"/>
        <vertAlign val="baseline"/>
        <sz val="11"/>
        <color rgb="FFFFFFFF"/>
        <name val="Calibri"/>
        <scheme val="minor"/>
      </font>
      <numFmt numFmtId="0" formatCode="General"/>
      <fill>
        <patternFill patternType="solid">
          <fgColor indexed="64"/>
          <bgColor rgb="FF70AD47"/>
        </patternFill>
      </fill>
      <alignment horizontal="center" vertical="center" textRotation="0" wrapText="0" indent="0" justifyLastLine="0" shrinkToFit="0" readingOrder="0"/>
    </dxf>
    <dxf>
      <border outline="0">
        <top style="thin">
          <color rgb="FFA9D08E"/>
        </top>
      </border>
    </dxf>
    <dxf>
      <border outline="0">
        <left style="thin">
          <color rgb="FFA9D08E"/>
        </left>
        <top style="thin">
          <color rgb="FFA9D08E"/>
        </top>
        <bottom style="thin">
          <color rgb="FFA9D08E"/>
        </bottom>
      </border>
    </dxf>
    <dxf>
      <border outline="0">
        <bottom style="thin">
          <color rgb="FFA9D08E"/>
        </bottom>
      </border>
    </dxf>
    <dxf>
      <font>
        <b/>
        <i val="0"/>
        <strike val="0"/>
        <condense val="0"/>
        <extend val="0"/>
        <outline val="0"/>
        <shadow val="0"/>
        <u val="none"/>
        <vertAlign val="baseline"/>
        <sz val="11"/>
        <color rgb="FFFFFFFF"/>
        <name val="Calibri"/>
        <scheme val="minor"/>
      </font>
      <numFmt numFmtId="0" formatCode="General"/>
      <fill>
        <patternFill patternType="solid">
          <fgColor indexed="64"/>
          <bgColor rgb="FF70AD47"/>
        </patternFill>
      </fill>
      <alignment horizontal="center" vertical="center" textRotation="0" wrapText="0" indent="0"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center" vertical="center" textRotation="0" wrapText="0" indent="0"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center" vertical="center" textRotation="0" wrapText="0" indent="0" justifyLastLine="0" shrinkToFit="0" readingOrder="0"/>
    </dxf>
    <dxf>
      <numFmt numFmtId="0" formatCode="General"/>
      <alignment horizontal="left" vertical="center" textRotation="0" wrapText="0" indent="1" justifyLastLine="0" shrinkToFit="0"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alignment horizontal="left" vertical="center" textRotation="0" wrapText="0" indent="1" justifyLastLine="0" shrinkToFit="0" readingOrder="0"/>
    </dxf>
    <dxf>
      <numFmt numFmtId="0" formatCode="General"/>
      <alignment horizontal="center" vertical="center" textRotation="0" wrapText="0" indent="0" justifyLastLine="0" shrinkToFit="0" readingOrder="0"/>
    </dxf>
    <dxf>
      <font>
        <b/>
        <strike val="0"/>
        <outline val="0"/>
        <shadow val="0"/>
        <u val="none"/>
        <vertAlign val="baseline"/>
        <sz val="11"/>
        <name val="Calibri"/>
        <scheme val="minor"/>
      </font>
      <numFmt numFmtId="0" formatCode="General"/>
      <alignment horizontal="left" vertical="center" textRotation="0" wrapText="0" indent="0" justifyLastLine="0" shrinkToFit="0" readingOrder="0"/>
    </dxf>
    <dxf>
      <font>
        <b/>
        <strike val="0"/>
        <outline val="0"/>
        <shadow val="0"/>
        <u val="none"/>
        <vertAlign val="baseline"/>
        <sz val="11"/>
        <name val="Calibri"/>
        <scheme val="minor"/>
      </font>
      <numFmt numFmtId="164" formatCode="0.000"/>
      <alignment horizontal="left" vertical="center" textRotation="0" wrapText="0" indent="0" justifyLastLine="0" shrinkToFit="0" readingOrder="0"/>
    </dxf>
    <dxf>
      <font>
        <b/>
        <strike val="0"/>
        <outline val="0"/>
        <shadow val="0"/>
        <u val="none"/>
        <vertAlign val="baseline"/>
        <sz val="11"/>
        <color auto="1"/>
        <name val="Calibri"/>
        <scheme val="minor"/>
      </font>
      <numFmt numFmtId="0" formatCode="General"/>
      <alignment horizontal="left" vertical="center" textRotation="0" wrapText="0" indent="0" justifyLastLine="0" shrinkToFit="0" readingOrder="0"/>
    </dxf>
    <dxf>
      <font>
        <b/>
        <strike val="0"/>
        <outline val="0"/>
        <shadow val="0"/>
        <u val="none"/>
        <vertAlign val="baseline"/>
        <sz val="11"/>
        <name val="Calibri"/>
        <scheme val="minor"/>
      </font>
      <numFmt numFmtId="0" formatCode="General"/>
      <alignment horizontal="left" vertical="center" textRotation="0" wrapText="0" indent="0" justifyLastLine="0" shrinkToFit="0" readingOrder="0"/>
    </dxf>
    <dxf>
      <font>
        <b/>
        <strike val="0"/>
        <outline val="0"/>
        <shadow val="0"/>
        <u val="none"/>
        <vertAlign val="baseline"/>
        <sz val="11"/>
        <name val="Calibri"/>
        <scheme val="minor"/>
      </font>
      <numFmt numFmtId="0" formatCode="General"/>
      <alignment horizontal="left" vertical="center" textRotation="0" wrapText="0" indent="0" justifyLastLine="0" shrinkToFit="0" readingOrder="0"/>
    </dxf>
    <dxf>
      <font>
        <strike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strike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strike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strike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strike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center" textRotation="0" wrapText="1" indent="0" justifyLastLine="0" shrinkToFit="1" readingOrder="0"/>
      <border diagonalUp="0" diagonalDown="0">
        <left style="thin">
          <color auto="1"/>
        </left>
        <right style="medium">
          <color indexed="64"/>
        </right>
        <top style="thin">
          <color auto="1"/>
        </top>
        <bottom style="thin">
          <color auto="1"/>
        </bottom>
        <vertical style="thin">
          <color auto="1"/>
        </vertical>
        <horizontal style="thin">
          <color auto="1"/>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2" tint="-9.9978637043366805E-2"/>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medium">
          <color indexed="64"/>
        </left>
        <right style="thin">
          <color auto="1"/>
        </right>
        <top style="thin">
          <color auto="1"/>
        </top>
        <bottom style="thin">
          <color auto="1"/>
        </bottom>
        <vertical style="thin">
          <color auto="1"/>
        </vertical>
        <horizontal style="thin">
          <color auto="1"/>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2" tint="-9.9978637043366805E-2"/>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strike val="0"/>
        <outline val="0"/>
        <shadow val="0"/>
        <u val="none"/>
        <vertAlign val="baseline"/>
        <sz val="11"/>
        <color theme="1"/>
        <name val="Calibri"/>
        <scheme val="minor"/>
      </font>
      <numFmt numFmtId="0" formatCode="Genera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theme="1"/>
        <name val="Calibri"/>
        <scheme val="minor"/>
      </font>
      <alignmen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strike val="0"/>
        <outline val="0"/>
        <shadow val="0"/>
        <u val="none"/>
        <vertAlign val="baseline"/>
        <sz val="11"/>
        <color theme="1"/>
        <name val="Calibri"/>
        <scheme val="minor"/>
      </font>
      <numFmt numFmtId="30" formatCode="@"/>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strike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strike val="0"/>
        <outline val="0"/>
        <shadow val="0"/>
        <u val="none"/>
        <vertAlign val="baseline"/>
        <sz val="11"/>
        <color theme="1"/>
        <name val="Calibri"/>
        <scheme val="minor"/>
      </font>
      <alignment horizontal="left" vertical="center" textRotation="0" wrapText="1" indent="1"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strike val="0"/>
        <outline val="0"/>
        <shadow val="0"/>
        <u val="none"/>
        <vertAlign val="baseline"/>
        <sz val="11"/>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strike val="0"/>
        <outline val="0"/>
        <shadow val="0"/>
        <u val="none"/>
        <vertAlign val="baseline"/>
        <sz val="11"/>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strike val="0"/>
        <outline val="0"/>
        <shadow val="0"/>
        <u val="none"/>
        <vertAlign val="baseline"/>
        <sz val="11"/>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0"/>
    </dxf>
    <dxf>
      <font>
        <strike val="0"/>
        <outline val="0"/>
        <shadow val="0"/>
        <u val="none"/>
        <vertAlign val="baseline"/>
        <sz val="11"/>
        <color theme="1"/>
        <name val="Calibri"/>
        <scheme val="minor"/>
      </font>
      <numFmt numFmtId="0" formatCode="Genera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theme="1"/>
        <name val="Calibri"/>
        <scheme val="minor"/>
      </font>
      <border diagonalUp="0" diagonalDown="0">
        <left style="medium">
          <color indexed="64"/>
        </left>
        <right style="thin">
          <color auto="1"/>
        </right>
        <top style="thin">
          <color auto="1"/>
        </top>
        <bottom style="thin">
          <color auto="1"/>
        </bottom>
        <vertical style="thin">
          <color auto="1"/>
        </vertical>
        <horizontal style="thin">
          <color auto="1"/>
        </horizontal>
      </border>
      <protection locked="0" hidden="0"/>
    </dxf>
    <dxf>
      <border>
        <top style="thin">
          <color indexed="64"/>
        </top>
      </border>
    </dxf>
    <dxf>
      <fill>
        <patternFill patternType="solid">
          <fgColor indexed="64"/>
          <bgColor theme="2" tint="-9.9978637043366805E-2"/>
        </patternFill>
      </fill>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scheme val="minor"/>
      </font>
      <alignment horizontal="center" vertical="center" textRotation="0" wrapText="0" indent="0" justifyLastLine="0" shrinkToFit="0" readingOrder="0"/>
    </dxf>
    <dxf>
      <border>
        <bottom style="thin">
          <color indexed="64"/>
        </bottom>
      </border>
    </dxf>
    <dxf>
      <font>
        <strike val="0"/>
        <outline val="0"/>
        <shadow val="0"/>
        <u val="none"/>
        <vertAlign val="baseline"/>
        <sz val="10"/>
        <color theme="1"/>
        <name val="Calibri"/>
        <scheme val="minor"/>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93"/>
      <tableStyleElement type="headerRow" dxfId="92"/>
      <tableStyleElement type="firstRowStripe" dxfId="9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anja/Desktop/Programski%20ugovori/Prilog%203.%20Obrazac_Plan%20napredovanja%20i%20zapo&#353;ljavanja%200206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e"/>
      <sheetName val="unos podataka"/>
      <sheetName val="radna mjesta"/>
      <sheetName val="pivot - institucije"/>
      <sheetName val="institucije"/>
      <sheetName val="promjene"/>
      <sheetName val="promjene + učinak"/>
      <sheetName val="Prilog 3"/>
    </sheetNames>
    <sheetDataSet>
      <sheetData sheetId="0"/>
      <sheetData sheetId="1"/>
      <sheetData sheetId="2"/>
      <sheetData sheetId="3"/>
      <sheetData sheetId="4"/>
      <sheetData sheetId="5"/>
      <sheetData sheetId="6"/>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bl_input6" displayName="tbl_input6" ref="A4:W92" headerRowDxfId="65" dataDxfId="63" totalsRowDxfId="61" headerRowBorderDxfId="64" tableBorderDxfId="62" totalsRowBorderDxfId="60">
  <tableColumns count="23">
    <tableColumn id="1" xr3:uid="{00000000-0010-0000-0000-000001000000}" name="RB" dataDxfId="59"/>
    <tableColumn id="17" xr3:uid="{00000000-0010-0000-0000-000011000000}" name="OIB institucije" dataDxfId="58">
      <calculatedColumnFormula>IFERROR(VLOOKUP(tbl_input6[[#This Row],[Institucija]],tbl_institucije[#All],2,FALSE),"")</calculatedColumnFormula>
    </tableColumn>
    <tableColumn id="3" xr3:uid="{00000000-0010-0000-0000-000003000000}" name="Institucija" dataDxfId="57"/>
    <tableColumn id="4" xr3:uid="{00000000-0010-0000-0000-000004000000}" name="VRSTA PROMJENE " dataDxfId="56"/>
    <tableColumn id="19" xr3:uid="{00000000-0010-0000-0000-000013000000}" name="OIB zaposlenika" dataDxfId="55"/>
    <tableColumn id="5" xr3:uid="{00000000-0010-0000-0000-000005000000}" name="Ime" dataDxfId="54"/>
    <tableColumn id="6" xr3:uid="{00000000-0010-0000-0000-000006000000}" name="Prezime" dataDxfId="53"/>
    <tableColumn id="7" xr3:uid="{00000000-0010-0000-0000-000007000000}" name="Datum rasporeda na radno mjesto (trenutno)" dataDxfId="52"/>
    <tableColumn id="9" xr3:uid="{00000000-0010-0000-0000-000009000000}" name="Propisano radno mjesto" dataDxfId="51"/>
    <tableColumn id="10" xr3:uid="{00000000-0010-0000-0000-00000A000000}" name="Koeficijent_1" dataDxfId="50">
      <calculatedColumnFormula>IFERROR(VLOOKUP([1]!tbl_input6[[#This Row],[Propisano radno mjesto]],[1]!tbl_radna_mjesta[#All],2,FALSE),"")</calculatedColumnFormula>
    </tableColumn>
    <tableColumn id="18" xr3:uid="{00000000-0010-0000-0000-000012000000}" name="Udio radnog vremena _1 " dataDxfId="49"/>
    <tableColumn id="22" xr3:uid="{00000000-0010-0000-0000-000016000000}" name="Datum raskida ugovora o radu" dataDxfId="48"/>
    <tableColumn id="24" xr3:uid="{00000000-0010-0000-0000-000018000000}" name="Novo radno mjesto_x000a_(za koje se traži suglasnost)" dataDxfId="47"/>
    <tableColumn id="25" xr3:uid="{00000000-0010-0000-0000-000019000000}" name="Koeficijent_2" dataDxfId="46">
      <calculatedColumnFormula>IFERROR(VLOOKUP(tbl_input6[[#This Row],[Novo radno mjesto
(za koje se traži suglasnost)]],tbl_radna_mjesta[#All],2,FALSE),"")</calculatedColumnFormula>
    </tableColumn>
    <tableColumn id="12" xr3:uid="{00000000-0010-0000-0000-00000C000000}" name="Udio radnog vremena_2" dataDxfId="45"/>
    <tableColumn id="14" xr3:uid="{00000000-0010-0000-0000-00000E000000}" name="Datum planiranog pokretanja postupka_x000a_ izbora na više radno mjesto/Planirani mjesec i godina zapošljavanja" dataDxfId="44"/>
    <tableColumn id="21" xr3:uid="{00000000-0010-0000-0000-000015000000}" name="Aktivnost2" dataDxfId="43"/>
    <tableColumn id="13" xr3:uid="{00000000-0010-0000-0000-00000D000000}" name="OBRAZLOŽENJE" dataDxfId="42"/>
    <tableColumn id="2" xr3:uid="{00000000-0010-0000-0000-000002000000}" name="Kontakt" dataDxfId="41">
      <calculatedColumnFormula>kontakt</calculatedColumnFormula>
    </tableColumn>
    <tableColumn id="8" xr3:uid="{00000000-0010-0000-0000-000008000000}" name="Telefon" dataDxfId="40">
      <calculatedColumnFormula>telefon</calculatedColumnFormula>
    </tableColumn>
    <tableColumn id="11" xr3:uid="{00000000-0010-0000-0000-00000B000000}" name="ePosta" dataDxfId="39">
      <calculatedColumnFormula>ePosta</calculatedColumnFormula>
    </tableColumn>
    <tableColumn id="15" xr3:uid="{00000000-0010-0000-0000-00000F000000}" name="Datum" dataDxfId="38">
      <calculatedColumnFormula>Datum</calculatedColumnFormula>
    </tableColumn>
    <tableColumn id="16" xr3:uid="{00000000-0010-0000-0000-000010000000}" name="Grupa" dataDxfId="37">
      <calculatedColumnFormula>Grupa</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radna_mjesta" displayName="tbl_radna_mjesta" ref="A1:C109" totalsRowShown="0" headerRowDxfId="36" dataDxfId="35">
  <autoFilter ref="A1:C109" xr:uid="{00000000-0009-0000-0100-000004000000}"/>
  <sortState xmlns:xlrd2="http://schemas.microsoft.com/office/spreadsheetml/2017/richdata2" ref="A2:C109">
    <sortCondition ref="A1:A109"/>
  </sortState>
  <tableColumns count="3">
    <tableColumn id="4" xr3:uid="{00000000-0010-0000-0100-000004000000}" name="Propisano radno mjesto" dataDxfId="34"/>
    <tableColumn id="5" xr3:uid="{00000000-0010-0000-0100-000005000000}" name="Koeficijent" dataDxfId="33"/>
    <tableColumn id="1" xr3:uid="{00000000-0010-0000-0100-000001000000}" name="Platni razred" dataDxfId="32"/>
  </tableColumns>
  <tableStyleInfo name="TableStyleQueryResult"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2000000}" name="tbl_pivot_institucije" displayName="tbl_pivot_institucije" ref="A1:L37" totalsRowShown="0" headerRowDxfId="31" dataDxfId="30">
  <autoFilter ref="A1:L37" xr:uid="{00000000-0009-0000-0100-00000C000000}"/>
  <sortState xmlns:xlrd2="http://schemas.microsoft.com/office/spreadsheetml/2017/richdata2" ref="A2:L37">
    <sortCondition ref="L1:L37"/>
  </sortState>
  <tableColumns count="12">
    <tableColumn id="1" xr3:uid="{00000000-0010-0000-0200-000001000000}" name="-- odaberite --" dataDxfId="29"/>
    <tableColumn id="9" xr3:uid="{00000000-0010-0000-0200-000009000000}" name="Sveučilište Sjever" dataDxfId="28"/>
    <tableColumn id="2" xr3:uid="{00000000-0010-0000-0200-000002000000}" name="Sveučilište u Dubrovniku" dataDxfId="27"/>
    <tableColumn id="3" xr3:uid="{00000000-0010-0000-0200-000003000000}" name="Sveučilište u Osijeku" dataDxfId="26"/>
    <tableColumn id="4" xr3:uid="{00000000-0010-0000-0200-000004000000}" name="Sveučilište u Puli" dataDxfId="25"/>
    <tableColumn id="5" xr3:uid="{00000000-0010-0000-0200-000005000000}" name="Sveučilište u Rijeci" dataDxfId="24"/>
    <tableColumn id="6" xr3:uid="{00000000-0010-0000-0200-000006000000}" name="Sveučilište u Splitu" dataDxfId="23"/>
    <tableColumn id="12" xr3:uid="{00000000-0010-0000-0200-00000C000000}" name="Sveučilište Slavonski Brod" dataDxfId="22"/>
    <tableColumn id="7" xr3:uid="{00000000-0010-0000-0200-000007000000}" name="Sveučilište u Zadru" dataDxfId="21"/>
    <tableColumn id="8" xr3:uid="{00000000-0010-0000-0200-000008000000}" name="Sveučilište u Zagrebu" dataDxfId="20"/>
    <tableColumn id="10" xr3:uid="{00000000-0010-0000-0200-00000A000000}" name="Hrvatsko katoličko sveučilište" dataDxfId="19"/>
    <tableColumn id="11" xr3:uid="{00000000-0010-0000-0200-00000B000000}" name="Veleučilišta" dataDxfId="1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tbl_institucije" displayName="tbl_institucije" ref="A1:D113" totalsRowShown="0" headerRowDxfId="17" dataDxfId="16">
  <autoFilter ref="A1:D113" xr:uid="{00000000-0009-0000-0100-000002000000}">
    <filterColumn colId="2">
      <filters>
        <filter val="Sveučilište u Zagrebu"/>
      </filters>
    </filterColumn>
  </autoFilter>
  <tableColumns count="4">
    <tableColumn id="9" xr3:uid="{00000000-0010-0000-0300-000009000000}" name="Naziv institucije" dataDxfId="15"/>
    <tableColumn id="1" xr3:uid="{00000000-0010-0000-0300-000001000000}" name="OIB institucije" dataDxfId="14"/>
    <tableColumn id="10" xr3:uid="{00000000-0010-0000-0300-00000A000000}" name="Naziv grupe" dataDxfId="13"/>
    <tableColumn id="11" xr3:uid="{00000000-0010-0000-0300-00000B000000}" name="Naziv institucije - COP" dataDxfId="12"/>
  </tableColumns>
  <tableStyleInfo name="TableStyleQueryResult"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bl_promjene" displayName="tbl_promjene" ref="A1:B5" totalsRowShown="0" headerRowDxfId="11" dataDxfId="10">
  <autoFilter ref="A1:B5" xr:uid="{00000000-0009-0000-0100-000006000000}"/>
  <tableColumns count="2">
    <tableColumn id="4" xr3:uid="{00000000-0010-0000-0400-000004000000}" name="Vrsta promjene" dataDxfId="9"/>
    <tableColumn id="5" xr3:uid="{00000000-0010-0000-0400-000005000000}" name="Opis promjene" dataDxfId="8"/>
  </tableColumns>
  <tableStyleInfo name="TableStyleQueryResult"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bl_ucinak" displayName="tbl_ucinak" ref="D1:D4" totalsRowShown="0" headerRowDxfId="7" headerRowBorderDxfId="6" tableBorderDxfId="5" totalsRowBorderDxfId="4">
  <autoFilter ref="D1:D4" xr:uid="{00000000-0009-0000-0100-000001000000}"/>
  <tableColumns count="1">
    <tableColumn id="1" xr3:uid="{00000000-0010-0000-0500-000001000000}" name="Učinak na masu plać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6000000}" name="tbl_uvecanje" displayName="tbl_uvecanje" ref="F1:F4" totalsRowShown="0" headerRowDxfId="3" headerRowBorderDxfId="2" tableBorderDxfId="1" totalsRowBorderDxfId="0">
  <autoFilter ref="F1:F4" xr:uid="{00000000-0009-0000-0100-000003000000}"/>
  <tableColumns count="1">
    <tableColumn id="1" xr3:uid="{00000000-0010-0000-0600-000001000000}" name="Uvećanj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mailto:iva.sabalic@efri.uniri.hr" TargetMode="Externa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customProperty" Target="../customProperty6.bin"/><Relationship Id="rId1" Type="http://schemas.openxmlformats.org/officeDocument/2006/relationships/printerSettings" Target="../printerSettings/printerSettings5.bin"/><Relationship Id="rId5" Type="http://schemas.openxmlformats.org/officeDocument/2006/relationships/table" Target="../tables/table7.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B26"/>
  <sheetViews>
    <sheetView topLeftCell="A7" workbookViewId="0">
      <selection activeCell="B21" sqref="B21"/>
    </sheetView>
  </sheetViews>
  <sheetFormatPr defaultColWidth="9.140625" defaultRowHeight="16.5" customHeight="1" x14ac:dyDescent="0.25"/>
  <cols>
    <col min="1" max="1" width="53.28515625" style="1" bestFit="1" customWidth="1"/>
    <col min="2" max="2" width="176.85546875" style="1" customWidth="1"/>
    <col min="3" max="3" width="9.140625" style="1"/>
    <col min="4" max="4" width="8.42578125" style="1" bestFit="1" customWidth="1"/>
    <col min="5" max="16384" width="9.140625" style="1"/>
  </cols>
  <sheetData>
    <row r="1" spans="1:2" s="12" customFormat="1" ht="86.25" customHeight="1" x14ac:dyDescent="0.25">
      <c r="A1" s="141" t="s">
        <v>0</v>
      </c>
      <c r="B1" s="141"/>
    </row>
    <row r="3" spans="1:2" ht="30" x14ac:dyDescent="0.25">
      <c r="A3" s="14" t="s">
        <v>1</v>
      </c>
      <c r="B3" s="47" t="s">
        <v>2</v>
      </c>
    </row>
    <row r="5" spans="1:2" ht="18.75" customHeight="1" x14ac:dyDescent="0.25">
      <c r="A5" s="20" t="s">
        <v>3</v>
      </c>
      <c r="B5" s="20" t="s">
        <v>4</v>
      </c>
    </row>
    <row r="6" spans="1:2" ht="16.5" customHeight="1" x14ac:dyDescent="0.25">
      <c r="A6" s="11" t="s">
        <v>5</v>
      </c>
      <c r="B6" s="11" t="s">
        <v>6</v>
      </c>
    </row>
    <row r="7" spans="1:2" ht="16.5" customHeight="1" x14ac:dyDescent="0.25">
      <c r="A7" s="13" t="s">
        <v>7</v>
      </c>
      <c r="B7" s="13" t="s">
        <v>8</v>
      </c>
    </row>
    <row r="8" spans="1:2" ht="16.5" customHeight="1" x14ac:dyDescent="0.25">
      <c r="A8" s="11" t="s">
        <v>9</v>
      </c>
      <c r="B8" s="11" t="s">
        <v>10</v>
      </c>
    </row>
    <row r="9" spans="1:2" ht="90" x14ac:dyDescent="0.25">
      <c r="A9" s="11" t="s">
        <v>11</v>
      </c>
      <c r="B9" s="23" t="s">
        <v>12</v>
      </c>
    </row>
    <row r="10" spans="1:2" ht="16.5" customHeight="1" x14ac:dyDescent="0.25">
      <c r="A10" s="11" t="s">
        <v>13</v>
      </c>
      <c r="B10" s="11" t="s">
        <v>14</v>
      </c>
    </row>
    <row r="11" spans="1:2" ht="16.5" customHeight="1" x14ac:dyDescent="0.25">
      <c r="A11" s="11" t="s">
        <v>15</v>
      </c>
      <c r="B11" s="11" t="s">
        <v>16</v>
      </c>
    </row>
    <row r="12" spans="1:2" ht="16.5" customHeight="1" x14ac:dyDescent="0.25">
      <c r="A12" s="11" t="s">
        <v>17</v>
      </c>
      <c r="B12" s="11" t="s">
        <v>18</v>
      </c>
    </row>
    <row r="13" spans="1:2" ht="16.5" customHeight="1" x14ac:dyDescent="0.25">
      <c r="A13" s="11" t="s">
        <v>19</v>
      </c>
      <c r="B13" s="11" t="s">
        <v>20</v>
      </c>
    </row>
    <row r="14" spans="1:2" ht="16.5" customHeight="1" x14ac:dyDescent="0.25">
      <c r="A14" s="11" t="s">
        <v>21</v>
      </c>
      <c r="B14" s="11" t="s">
        <v>22</v>
      </c>
    </row>
    <row r="15" spans="1:2" ht="16.5" customHeight="1" x14ac:dyDescent="0.25">
      <c r="A15" s="13" t="s">
        <v>23</v>
      </c>
      <c r="B15" s="13" t="s">
        <v>24</v>
      </c>
    </row>
    <row r="16" spans="1:2" ht="16.5" customHeight="1" x14ac:dyDescent="0.25">
      <c r="A16" s="11" t="s">
        <v>25</v>
      </c>
      <c r="B16" s="11" t="s">
        <v>26</v>
      </c>
    </row>
    <row r="17" spans="1:2" ht="16.5" customHeight="1" x14ac:dyDescent="0.25">
      <c r="A17" s="11" t="s">
        <v>27</v>
      </c>
      <c r="B17" s="11" t="s">
        <v>28</v>
      </c>
    </row>
    <row r="18" spans="1:2" ht="16.5" customHeight="1" x14ac:dyDescent="0.25">
      <c r="A18" s="11" t="s">
        <v>29</v>
      </c>
      <c r="B18" s="11" t="s">
        <v>30</v>
      </c>
    </row>
    <row r="19" spans="1:2" ht="16.5" customHeight="1" x14ac:dyDescent="0.25">
      <c r="A19" s="13" t="s">
        <v>31</v>
      </c>
      <c r="B19" s="13" t="s">
        <v>32</v>
      </c>
    </row>
    <row r="20" spans="1:2" ht="16.5" customHeight="1" x14ac:dyDescent="0.25">
      <c r="A20" s="11" t="s">
        <v>33</v>
      </c>
      <c r="B20" s="11" t="s">
        <v>34</v>
      </c>
    </row>
    <row r="21" spans="1:2" ht="16.5" customHeight="1" x14ac:dyDescent="0.25">
      <c r="A21" s="11" t="s">
        <v>35</v>
      </c>
      <c r="B21" s="11" t="s">
        <v>36</v>
      </c>
    </row>
    <row r="22" spans="1:2" ht="15" x14ac:dyDescent="0.25">
      <c r="A22" s="11" t="s">
        <v>37</v>
      </c>
      <c r="B22" s="11" t="s">
        <v>38</v>
      </c>
    </row>
    <row r="23" spans="1:2" ht="30" x14ac:dyDescent="0.25">
      <c r="A23" s="11" t="s">
        <v>39</v>
      </c>
      <c r="B23" s="23" t="s">
        <v>40</v>
      </c>
    </row>
    <row r="24" spans="1:2" ht="15" x14ac:dyDescent="0.25">
      <c r="A24" s="19" t="s">
        <v>41</v>
      </c>
      <c r="B24" s="22" t="s">
        <v>42</v>
      </c>
    </row>
    <row r="26" spans="1:2" ht="16.5" customHeight="1" x14ac:dyDescent="0.25">
      <c r="B26" s="21" t="s">
        <v>43</v>
      </c>
    </row>
  </sheetData>
  <sheetProtection formatRows="0" insertColumns="0"/>
  <mergeCells count="1">
    <mergeCell ref="A1:B1"/>
  </mergeCells>
  <pageMargins left="0.7" right="0.7" top="0.75" bottom="0.75" header="0.3" footer="0.3"/>
  <pageSetup paperSize="9" scale="71" fitToHeight="0" orientation="landscape" r:id="rId1"/>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W104"/>
  <sheetViews>
    <sheetView tabSelected="1" topLeftCell="A86" zoomScale="80" zoomScaleNormal="80" workbookViewId="0">
      <selection activeCell="C96" sqref="C96"/>
    </sheetView>
  </sheetViews>
  <sheetFormatPr defaultColWidth="9.140625" defaultRowHeight="15" x14ac:dyDescent="0.25"/>
  <cols>
    <col min="1" max="1" width="5.7109375" style="1" customWidth="1"/>
    <col min="2" max="2" width="12.28515625" style="1" bestFit="1" customWidth="1"/>
    <col min="3" max="3" width="31.140625" style="1" customWidth="1"/>
    <col min="4" max="4" width="21.42578125" style="1" customWidth="1"/>
    <col min="5" max="5" width="28.28515625" style="1" customWidth="1"/>
    <col min="6" max="7" width="18.5703125" style="1" customWidth="1"/>
    <col min="8" max="8" width="10.7109375" style="1" customWidth="1"/>
    <col min="9" max="9" width="27.85546875" style="1" customWidth="1"/>
    <col min="10" max="11" width="10.85546875" style="1" customWidth="1"/>
    <col min="12" max="12" width="17.85546875" style="1" bestFit="1" customWidth="1"/>
    <col min="13" max="13" width="30.5703125" style="1" customWidth="1"/>
    <col min="14" max="14" width="10.85546875" style="1" customWidth="1"/>
    <col min="15" max="15" width="11" style="1" customWidth="1"/>
    <col min="16" max="16" width="20.5703125" style="1" customWidth="1"/>
    <col min="17" max="17" width="11" style="1" customWidth="1"/>
    <col min="18" max="18" width="52.7109375" style="1" customWidth="1"/>
    <col min="19" max="22" width="9.140625" style="1" hidden="1" customWidth="1"/>
    <col min="23" max="23" width="18.42578125" style="1" hidden="1" customWidth="1"/>
    <col min="24" max="16384" width="9.140625" style="1"/>
  </cols>
  <sheetData>
    <row r="1" spans="1:23" ht="38.25" customHeight="1" x14ac:dyDescent="0.25">
      <c r="A1" s="146" t="s">
        <v>44</v>
      </c>
      <c r="B1" s="146"/>
      <c r="C1" s="146"/>
      <c r="D1" s="146"/>
      <c r="E1" s="146"/>
      <c r="F1" s="146"/>
      <c r="G1" s="146"/>
      <c r="H1" s="146"/>
      <c r="I1" s="146"/>
      <c r="J1" s="146"/>
      <c r="K1" s="146"/>
      <c r="L1" s="146"/>
      <c r="M1" s="146"/>
      <c r="N1" s="146"/>
      <c r="O1" s="146"/>
      <c r="P1" s="146"/>
    </row>
    <row r="2" spans="1:23" ht="30" customHeight="1" x14ac:dyDescent="0.25">
      <c r="A2" s="142" t="s">
        <v>45</v>
      </c>
      <c r="B2" s="142"/>
      <c r="C2" s="142"/>
      <c r="D2" s="142"/>
      <c r="E2" s="142"/>
      <c r="F2" s="142"/>
      <c r="G2" s="142"/>
      <c r="H2" s="142"/>
      <c r="I2" s="9"/>
    </row>
    <row r="3" spans="1:23" ht="15.75" thickBot="1" x14ac:dyDescent="0.3"/>
    <row r="4" spans="1:23" s="33" customFormat="1" ht="90.75" thickBot="1" x14ac:dyDescent="0.3">
      <c r="A4" s="61" t="s">
        <v>5</v>
      </c>
      <c r="B4" s="61" t="s">
        <v>7</v>
      </c>
      <c r="C4" s="61" t="s">
        <v>9</v>
      </c>
      <c r="D4" s="61" t="s">
        <v>46</v>
      </c>
      <c r="E4" s="61" t="s">
        <v>13</v>
      </c>
      <c r="F4" s="61" t="s">
        <v>15</v>
      </c>
      <c r="G4" s="61" t="s">
        <v>17</v>
      </c>
      <c r="H4" s="74" t="s">
        <v>47</v>
      </c>
      <c r="I4" s="74" t="s">
        <v>21</v>
      </c>
      <c r="J4" s="74" t="s">
        <v>23</v>
      </c>
      <c r="K4" s="74" t="s">
        <v>48</v>
      </c>
      <c r="L4" s="88" t="s">
        <v>27</v>
      </c>
      <c r="M4" s="92" t="s">
        <v>49</v>
      </c>
      <c r="N4" s="82" t="s">
        <v>31</v>
      </c>
      <c r="O4" s="82" t="s">
        <v>50</v>
      </c>
      <c r="P4" s="95" t="s">
        <v>51</v>
      </c>
      <c r="Q4" s="82" t="s">
        <v>52</v>
      </c>
      <c r="R4" s="83" t="s">
        <v>53</v>
      </c>
      <c r="S4" s="34" t="s">
        <v>54</v>
      </c>
      <c r="T4" s="35" t="s">
        <v>55</v>
      </c>
      <c r="U4" s="35" t="s">
        <v>56</v>
      </c>
      <c r="V4" s="35" t="s">
        <v>57</v>
      </c>
      <c r="W4" s="35" t="s">
        <v>58</v>
      </c>
    </row>
    <row r="5" spans="1:23" ht="90" x14ac:dyDescent="0.25">
      <c r="A5" s="36">
        <v>1</v>
      </c>
      <c r="B5" s="37" t="str">
        <f>IFERROR(VLOOKUP(tbl_input6[[#This Row],[Institucija]],tbl_institucije[#All],2,FALSE),"")</f>
        <v>26093119930</v>
      </c>
      <c r="C5" s="38" t="s">
        <v>59</v>
      </c>
      <c r="D5" s="39" t="s">
        <v>60</v>
      </c>
      <c r="E5" s="40">
        <v>97124710844</v>
      </c>
      <c r="F5" s="38" t="s">
        <v>61</v>
      </c>
      <c r="G5" s="71" t="s">
        <v>62</v>
      </c>
      <c r="H5" s="75" t="s">
        <v>63</v>
      </c>
      <c r="I5" s="76" t="s">
        <v>64</v>
      </c>
      <c r="J5" s="77" t="str">
        <f>IFERROR(VLOOKUP([1]!tbl_input6[[#This Row],[Propisano radno mjesto]],[1]!tbl_radna_mjesta[#All],2,FALSE),"")</f>
        <v/>
      </c>
      <c r="K5" s="78">
        <v>1</v>
      </c>
      <c r="L5" s="104"/>
      <c r="M5" s="93" t="s">
        <v>65</v>
      </c>
      <c r="N5" s="37">
        <f>IFERROR(VLOOKUP(tbl_input6[[#This Row],[Novo radno mjesto
(za koje se traži suglasnost)]],tbl_radna_mjesta[#All],2,FALSE),"")</f>
        <v>4.3499999999999996</v>
      </c>
      <c r="O5" s="63">
        <v>1</v>
      </c>
      <c r="P5" s="103" t="s">
        <v>66</v>
      </c>
      <c r="Q5" s="63"/>
      <c r="R5" s="42" t="s">
        <v>67</v>
      </c>
      <c r="S5" s="1" t="str">
        <f t="shared" ref="S5:S37" si="0">kontakt</f>
        <v>Iva Sabalić, mag. iur.</v>
      </c>
      <c r="T5" s="1" t="str">
        <f t="shared" ref="T5:T37" si="1">telefon</f>
        <v>051/355-107</v>
      </c>
      <c r="U5" s="1" t="str">
        <f t="shared" ref="U5:U37" si="2">ePosta</f>
        <v>iva.sabalic@efri.uniri.hr</v>
      </c>
      <c r="V5" s="1" t="str">
        <f t="shared" ref="V5:V37" si="3">Datum</f>
        <v>27. lipnja 2025.</v>
      </c>
      <c r="W5" s="1" t="str">
        <f t="shared" ref="W5:W37" si="4">Grupa</f>
        <v>Sveučilište u Rijeci</v>
      </c>
    </row>
    <row r="6" spans="1:23" ht="90" x14ac:dyDescent="0.25">
      <c r="A6" s="36">
        <v>2</v>
      </c>
      <c r="B6" s="37" t="str">
        <f>IFERROR(VLOOKUP(tbl_input6[[#This Row],[Institucija]],tbl_institucije[#All],2,FALSE),"")</f>
        <v>26093119930</v>
      </c>
      <c r="C6" s="38" t="s">
        <v>59</v>
      </c>
      <c r="D6" s="39" t="s">
        <v>60</v>
      </c>
      <c r="E6" s="40">
        <v>39581120038</v>
      </c>
      <c r="F6" s="38" t="s">
        <v>68</v>
      </c>
      <c r="G6" s="71" t="s">
        <v>69</v>
      </c>
      <c r="H6" s="41" t="s">
        <v>63</v>
      </c>
      <c r="I6" s="45" t="s">
        <v>64</v>
      </c>
      <c r="J6" s="37" t="str">
        <f>IFERROR(VLOOKUP([1]!tbl_input6[[#This Row],[Propisano radno mjesto]],[1]!tbl_radna_mjesta[#All],2,FALSE),"")</f>
        <v/>
      </c>
      <c r="K6" s="40">
        <v>1</v>
      </c>
      <c r="L6" s="89"/>
      <c r="M6" s="93" t="s">
        <v>65</v>
      </c>
      <c r="N6" s="37">
        <f>IFERROR(VLOOKUP(tbl_input6[[#This Row],[Novo radno mjesto
(za koje se traži suglasnost)]],tbl_radna_mjesta[#All],2,FALSE),"")</f>
        <v>4.3499999999999996</v>
      </c>
      <c r="O6" s="62">
        <v>1</v>
      </c>
      <c r="P6" s="96" t="s">
        <v>70</v>
      </c>
      <c r="Q6" s="81"/>
      <c r="R6" s="42" t="s">
        <v>67</v>
      </c>
      <c r="S6" s="1" t="str">
        <f t="shared" si="0"/>
        <v>Iva Sabalić, mag. iur.</v>
      </c>
      <c r="T6" s="1" t="str">
        <f t="shared" si="1"/>
        <v>051/355-107</v>
      </c>
      <c r="U6" s="1" t="str">
        <f t="shared" si="2"/>
        <v>iva.sabalic@efri.uniri.hr</v>
      </c>
      <c r="V6" s="1" t="str">
        <f t="shared" si="3"/>
        <v>27. lipnja 2025.</v>
      </c>
      <c r="W6" s="1" t="str">
        <f t="shared" si="4"/>
        <v>Sveučilište u Rijeci</v>
      </c>
    </row>
    <row r="7" spans="1:23" ht="90" x14ac:dyDescent="0.25">
      <c r="A7" s="36">
        <v>3</v>
      </c>
      <c r="B7" s="37" t="str">
        <f>IFERROR(VLOOKUP(tbl_input6[[#This Row],[Institucija]],tbl_institucije[#All],2,FALSE),"")</f>
        <v>26093119930</v>
      </c>
      <c r="C7" s="38" t="s">
        <v>59</v>
      </c>
      <c r="D7" s="39" t="s">
        <v>60</v>
      </c>
      <c r="E7" s="68" t="s">
        <v>71</v>
      </c>
      <c r="F7" s="38" t="s">
        <v>72</v>
      </c>
      <c r="G7" s="71" t="s">
        <v>73</v>
      </c>
      <c r="H7" s="41" t="s">
        <v>74</v>
      </c>
      <c r="I7" s="45" t="s">
        <v>75</v>
      </c>
      <c r="J7" s="37" t="str">
        <f>IFERROR(VLOOKUP([1]!tbl_input6[[#This Row],[Propisano radno mjesto]],[1]!tbl_radna_mjesta[#All],2,FALSE),"")</f>
        <v/>
      </c>
      <c r="K7" s="40">
        <v>1</v>
      </c>
      <c r="L7" s="89"/>
      <c r="M7" s="93" t="s">
        <v>64</v>
      </c>
      <c r="N7" s="37">
        <f>IFERROR(VLOOKUP(tbl_input6[[#This Row],[Novo radno mjesto
(za koje se traži suglasnost)]],tbl_radna_mjesta[#All],2,FALSE),"")</f>
        <v>3.8</v>
      </c>
      <c r="O7" s="62">
        <v>1</v>
      </c>
      <c r="P7" s="96" t="s">
        <v>76</v>
      </c>
      <c r="Q7" s="81"/>
      <c r="R7" s="42" t="s">
        <v>77</v>
      </c>
      <c r="S7" s="1" t="str">
        <f t="shared" si="0"/>
        <v>Iva Sabalić, mag. iur.</v>
      </c>
      <c r="T7" s="1" t="str">
        <f t="shared" si="1"/>
        <v>051/355-107</v>
      </c>
      <c r="U7" s="1" t="str">
        <f t="shared" si="2"/>
        <v>iva.sabalic@efri.uniri.hr</v>
      </c>
      <c r="V7" s="1" t="str">
        <f t="shared" si="3"/>
        <v>27. lipnja 2025.</v>
      </c>
      <c r="W7" s="1" t="str">
        <f t="shared" si="4"/>
        <v>Sveučilište u Rijeci</v>
      </c>
    </row>
    <row r="8" spans="1:23" ht="90" x14ac:dyDescent="0.25">
      <c r="A8" s="36">
        <v>4</v>
      </c>
      <c r="B8" s="37" t="str">
        <f>IFERROR(VLOOKUP(tbl_input6[[#This Row],[Institucija]],tbl_institucije[#All],2,FALSE),"")</f>
        <v>26093119930</v>
      </c>
      <c r="C8" s="38" t="s">
        <v>59</v>
      </c>
      <c r="D8" s="39" t="s">
        <v>78</v>
      </c>
      <c r="E8" s="40">
        <v>47447214298</v>
      </c>
      <c r="F8" s="71" t="s">
        <v>79</v>
      </c>
      <c r="G8" s="71" t="s">
        <v>80</v>
      </c>
      <c r="H8" s="41" t="s">
        <v>81</v>
      </c>
      <c r="I8" s="45" t="s">
        <v>82</v>
      </c>
      <c r="J8" s="37" t="str">
        <f>IFERROR(VLOOKUP([1]!tbl_input6[[#This Row],[Propisano radno mjesto]],[1]!tbl_radna_mjesta[#All],2,FALSE),"")</f>
        <v/>
      </c>
      <c r="K8" s="40">
        <v>1</v>
      </c>
      <c r="L8" s="89" t="s">
        <v>83</v>
      </c>
      <c r="M8" s="93" t="s">
        <v>84</v>
      </c>
      <c r="N8" s="37">
        <f>IFERROR(VLOOKUP(tbl_input6[[#This Row],[Novo radno mjesto
(za koje se traži suglasnost)]],tbl_radna_mjesta[#All],2,FALSE),"")</f>
        <v>2.5499999999999998</v>
      </c>
      <c r="O8" s="62">
        <v>1</v>
      </c>
      <c r="P8" s="96" t="s">
        <v>85</v>
      </c>
      <c r="Q8" s="81"/>
      <c r="R8" s="42" t="s">
        <v>86</v>
      </c>
      <c r="S8" s="1" t="str">
        <f t="shared" si="0"/>
        <v>Iva Sabalić, mag. iur.</v>
      </c>
      <c r="T8" s="1" t="str">
        <f t="shared" si="1"/>
        <v>051/355-107</v>
      </c>
      <c r="U8" s="1" t="str">
        <f t="shared" si="2"/>
        <v>iva.sabalic@efri.uniri.hr</v>
      </c>
      <c r="V8" s="1" t="str">
        <f t="shared" si="3"/>
        <v>27. lipnja 2025.</v>
      </c>
      <c r="W8" s="1" t="str">
        <f t="shared" si="4"/>
        <v>Sveučilište u Rijeci</v>
      </c>
    </row>
    <row r="9" spans="1:23" ht="90" x14ac:dyDescent="0.25">
      <c r="A9" s="36">
        <v>5</v>
      </c>
      <c r="B9" s="37" t="str">
        <f>IFERROR(VLOOKUP(tbl_input6[[#This Row],[Institucija]],tbl_institucije[#All],2,FALSE),"")</f>
        <v>26093119930</v>
      </c>
      <c r="C9" s="38" t="s">
        <v>59</v>
      </c>
      <c r="D9" s="39" t="s">
        <v>78</v>
      </c>
      <c r="E9" s="40">
        <v>81547934421</v>
      </c>
      <c r="F9" s="71" t="s">
        <v>87</v>
      </c>
      <c r="G9" s="71" t="s">
        <v>88</v>
      </c>
      <c r="H9" s="41" t="s">
        <v>89</v>
      </c>
      <c r="I9" s="45" t="s">
        <v>82</v>
      </c>
      <c r="J9" s="37" t="str">
        <f>IFERROR(VLOOKUP([1]!tbl_input6[[#This Row],[Propisano radno mjesto]],[1]!tbl_radna_mjesta[#All],2,FALSE),"")</f>
        <v/>
      </c>
      <c r="K9" s="40">
        <v>1</v>
      </c>
      <c r="L9" s="89" t="s">
        <v>90</v>
      </c>
      <c r="M9" s="93" t="s">
        <v>84</v>
      </c>
      <c r="N9" s="37">
        <f>IFERROR(VLOOKUP(tbl_input6[[#This Row],[Novo radno mjesto
(za koje se traži suglasnost)]],tbl_radna_mjesta[#All],2,FALSE),"")</f>
        <v>2.5499999999999998</v>
      </c>
      <c r="O9" s="62">
        <v>1</v>
      </c>
      <c r="P9" s="96" t="s">
        <v>91</v>
      </c>
      <c r="Q9" s="81"/>
      <c r="R9" s="42" t="s">
        <v>86</v>
      </c>
      <c r="S9" s="1" t="str">
        <f t="shared" si="0"/>
        <v>Iva Sabalić, mag. iur.</v>
      </c>
      <c r="T9" s="1" t="str">
        <f t="shared" si="1"/>
        <v>051/355-107</v>
      </c>
      <c r="U9" s="1" t="str">
        <f t="shared" si="2"/>
        <v>iva.sabalic@efri.uniri.hr</v>
      </c>
      <c r="V9" s="1" t="str">
        <f t="shared" si="3"/>
        <v>27. lipnja 2025.</v>
      </c>
      <c r="W9" s="1" t="str">
        <f t="shared" si="4"/>
        <v>Sveučilište u Rijeci</v>
      </c>
    </row>
    <row r="10" spans="1:23" ht="30" x14ac:dyDescent="0.25">
      <c r="A10" s="36">
        <v>6</v>
      </c>
      <c r="B10" s="37" t="str">
        <f>IFERROR(VLOOKUP(tbl_input6[[#This Row],[Institucija]],tbl_institucije[#All],2,FALSE),"")</f>
        <v>26093119930</v>
      </c>
      <c r="C10" s="38" t="s">
        <v>59</v>
      </c>
      <c r="D10" s="39" t="s">
        <v>92</v>
      </c>
      <c r="E10" s="40">
        <v>26678003191</v>
      </c>
      <c r="F10" s="71" t="s">
        <v>93</v>
      </c>
      <c r="G10" s="71" t="s">
        <v>94</v>
      </c>
      <c r="H10" s="41" t="s">
        <v>95</v>
      </c>
      <c r="I10" s="45" t="s">
        <v>96</v>
      </c>
      <c r="J10" s="37" t="str">
        <f>IFERROR(VLOOKUP([1]!tbl_input6[[#This Row],[Propisano radno mjesto]],[1]!tbl_radna_mjesta[#All],2,FALSE),"")</f>
        <v/>
      </c>
      <c r="K10" s="40">
        <v>1</v>
      </c>
      <c r="L10" s="89" t="s">
        <v>97</v>
      </c>
      <c r="M10" s="93" t="s">
        <v>98</v>
      </c>
      <c r="N10" s="37">
        <f>IFERROR(VLOOKUP(tbl_input6[[#This Row],[Novo radno mjesto
(za koje se traži suglasnost)]],tbl_radna_mjesta[#All],2,FALSE),"")</f>
        <v>1.55</v>
      </c>
      <c r="O10" s="62">
        <v>1</v>
      </c>
      <c r="P10" s="96" t="s">
        <v>99</v>
      </c>
      <c r="Q10" s="81"/>
      <c r="R10" s="42" t="s">
        <v>100</v>
      </c>
      <c r="S10" s="1" t="str">
        <f t="shared" si="0"/>
        <v>Iva Sabalić, mag. iur.</v>
      </c>
      <c r="T10" s="1" t="str">
        <f t="shared" si="1"/>
        <v>051/355-107</v>
      </c>
      <c r="U10" s="1" t="str">
        <f t="shared" si="2"/>
        <v>iva.sabalic@efri.uniri.hr</v>
      </c>
      <c r="V10" s="1" t="str">
        <f t="shared" si="3"/>
        <v>27. lipnja 2025.</v>
      </c>
      <c r="W10" s="1" t="str">
        <f t="shared" si="4"/>
        <v>Sveučilište u Rijeci</v>
      </c>
    </row>
    <row r="11" spans="1:23" ht="135" customHeight="1" x14ac:dyDescent="0.25">
      <c r="A11" s="36">
        <v>7</v>
      </c>
      <c r="B11" s="37" t="str">
        <f>IFERROR(VLOOKUP(tbl_input6[[#This Row],[Institucija]],tbl_institucije[#All],2,FALSE),"")</f>
        <v>26093119930</v>
      </c>
      <c r="C11" s="38" t="s">
        <v>59</v>
      </c>
      <c r="D11" s="39" t="s">
        <v>78</v>
      </c>
      <c r="E11" s="40"/>
      <c r="F11" s="71"/>
      <c r="G11" s="71"/>
      <c r="H11" s="41"/>
      <c r="I11" s="45"/>
      <c r="J11" s="37" t="str">
        <f>IFERROR(VLOOKUP([1]!tbl_input6[[#This Row],[Propisano radno mjesto]],[1]!tbl_radna_mjesta[#All],2,FALSE),"")</f>
        <v/>
      </c>
      <c r="K11" s="40"/>
      <c r="L11" s="89"/>
      <c r="M11" s="93" t="s">
        <v>101</v>
      </c>
      <c r="N11" s="37">
        <f>IFERROR(VLOOKUP(tbl_input6[[#This Row],[Novo radno mjesto
(za koje se traži suglasnost)]],tbl_radna_mjesta[#All],2,FALSE),"")</f>
        <v>2.4500000000000002</v>
      </c>
      <c r="O11" s="62">
        <v>1</v>
      </c>
      <c r="P11" s="96" t="s">
        <v>102</v>
      </c>
      <c r="Q11" s="81"/>
      <c r="R11" s="42" t="s">
        <v>103</v>
      </c>
      <c r="S11" s="1" t="str">
        <f t="shared" si="0"/>
        <v>Iva Sabalić, mag. iur.</v>
      </c>
      <c r="T11" s="1" t="str">
        <f t="shared" si="1"/>
        <v>051/355-107</v>
      </c>
      <c r="U11" s="1" t="str">
        <f t="shared" si="2"/>
        <v>iva.sabalic@efri.uniri.hr</v>
      </c>
      <c r="V11" s="1" t="str">
        <f t="shared" si="3"/>
        <v>27. lipnja 2025.</v>
      </c>
      <c r="W11" s="1" t="str">
        <f t="shared" si="4"/>
        <v>Sveučilište u Rijeci</v>
      </c>
    </row>
    <row r="12" spans="1:23" ht="135" x14ac:dyDescent="0.25">
      <c r="A12" s="36">
        <v>8</v>
      </c>
      <c r="B12" s="37" t="str">
        <f>IFERROR(VLOOKUP(tbl_input6[[#This Row],[Institucija]],tbl_institucije[#All],2,FALSE),"")</f>
        <v>26093119930</v>
      </c>
      <c r="C12" s="38" t="s">
        <v>59</v>
      </c>
      <c r="D12" s="39" t="s">
        <v>78</v>
      </c>
      <c r="E12" s="40"/>
      <c r="F12" s="71"/>
      <c r="G12" s="71"/>
      <c r="H12" s="41"/>
      <c r="I12" s="45"/>
      <c r="J12" s="37" t="str">
        <f>IFERROR(VLOOKUP([1]!tbl_input6[[#This Row],[Propisano radno mjesto]],[1]!tbl_radna_mjesta[#All],2,FALSE),"")</f>
        <v/>
      </c>
      <c r="K12" s="40"/>
      <c r="L12" s="89"/>
      <c r="M12" s="93" t="s">
        <v>104</v>
      </c>
      <c r="N12" s="37">
        <f>IFERROR(VLOOKUP(tbl_input6[[#This Row],[Novo radno mjesto
(za koje se traži suglasnost)]],tbl_radna_mjesta[#All],2,FALSE),"")</f>
        <v>1.8</v>
      </c>
      <c r="O12" s="62">
        <v>1</v>
      </c>
      <c r="P12" s="97" t="s">
        <v>99</v>
      </c>
      <c r="Q12" s="81"/>
      <c r="R12" s="42" t="s">
        <v>103</v>
      </c>
      <c r="S12" s="1" t="str">
        <f t="shared" si="0"/>
        <v>Iva Sabalić, mag. iur.</v>
      </c>
      <c r="T12" s="1" t="str">
        <f t="shared" si="1"/>
        <v>051/355-107</v>
      </c>
      <c r="U12" s="1" t="str">
        <f t="shared" si="2"/>
        <v>iva.sabalic@efri.uniri.hr</v>
      </c>
      <c r="V12" s="1" t="str">
        <f t="shared" si="3"/>
        <v>27. lipnja 2025.</v>
      </c>
      <c r="W12" s="1" t="str">
        <f t="shared" si="4"/>
        <v>Sveučilište u Rijeci</v>
      </c>
    </row>
    <row r="13" spans="1:23" ht="135" x14ac:dyDescent="0.25">
      <c r="A13" s="36">
        <v>9</v>
      </c>
      <c r="B13" s="108" t="str">
        <f>IFERROR(VLOOKUP(tbl_input6[[#This Row],[Institucija]],tbl_institucije[#All],2,FALSE),"")</f>
        <v>26093119930</v>
      </c>
      <c r="C13" s="38" t="s">
        <v>59</v>
      </c>
      <c r="D13" s="39" t="s">
        <v>78</v>
      </c>
      <c r="E13" s="109"/>
      <c r="F13" s="110"/>
      <c r="G13" s="110"/>
      <c r="H13" s="111"/>
      <c r="I13" s="112"/>
      <c r="J13" s="108" t="str">
        <f>IFERROR(VLOOKUP([1]!tbl_input6[[#This Row],[Propisano radno mjesto]],[1]!tbl_radna_mjesta[#All],2,FALSE),"")</f>
        <v/>
      </c>
      <c r="K13" s="40"/>
      <c r="L13" s="113"/>
      <c r="M13" s="93" t="s">
        <v>104</v>
      </c>
      <c r="N13" s="108">
        <f>IFERROR(VLOOKUP(tbl_input6[[#This Row],[Novo radno mjesto
(za koje se traži suglasnost)]],tbl_radna_mjesta[#All],2,FALSE),"")</f>
        <v>1.8</v>
      </c>
      <c r="O13" s="62">
        <v>1</v>
      </c>
      <c r="P13" s="97" t="s">
        <v>105</v>
      </c>
      <c r="Q13" s="114"/>
      <c r="R13" s="42" t="s">
        <v>103</v>
      </c>
      <c r="S13" s="115" t="str">
        <f>kontakt</f>
        <v>Iva Sabalić, mag. iur.</v>
      </c>
      <c r="T13" s="115" t="str">
        <f>telefon</f>
        <v>051/355-107</v>
      </c>
      <c r="U13" s="115" t="str">
        <f>ePosta</f>
        <v>iva.sabalic@efri.uniri.hr</v>
      </c>
      <c r="V13" s="115" t="str">
        <f>Datum</f>
        <v>27. lipnja 2025.</v>
      </c>
      <c r="W13" s="115" t="str">
        <f>Grupa</f>
        <v>Sveučilište u Rijeci</v>
      </c>
    </row>
    <row r="14" spans="1:23" ht="120" x14ac:dyDescent="0.25">
      <c r="A14" s="36">
        <v>10</v>
      </c>
      <c r="B14" s="37" t="str">
        <f>IFERROR(VLOOKUP(tbl_input6[[#This Row],[Institucija]],tbl_institucije[#All],2,FALSE),"")</f>
        <v>26093119930</v>
      </c>
      <c r="C14" s="38" t="s">
        <v>59</v>
      </c>
      <c r="D14" s="39" t="s">
        <v>78</v>
      </c>
      <c r="E14" s="40"/>
      <c r="F14" s="71"/>
      <c r="G14" s="71"/>
      <c r="H14" s="41"/>
      <c r="I14" s="45"/>
      <c r="J14" s="37" t="str">
        <f>IFERROR(VLOOKUP([1]!tbl_input6[[#This Row],[Propisano radno mjesto]],[1]!tbl_radna_mjesta[#All],2,FALSE),"")</f>
        <v/>
      </c>
      <c r="K14" s="40"/>
      <c r="L14" s="89"/>
      <c r="M14" s="93" t="s">
        <v>101</v>
      </c>
      <c r="N14" s="37">
        <f>IFERROR(VLOOKUP(tbl_input6[[#This Row],[Novo radno mjesto
(za koje se traži suglasnost)]],tbl_radna_mjesta[#All],2,FALSE),"")</f>
        <v>2.4500000000000002</v>
      </c>
      <c r="O14" s="62">
        <v>1</v>
      </c>
      <c r="P14" s="97" t="s">
        <v>99</v>
      </c>
      <c r="Q14" s="81"/>
      <c r="R14" s="42" t="s">
        <v>106</v>
      </c>
      <c r="S14" s="1" t="str">
        <f t="shared" si="0"/>
        <v>Iva Sabalić, mag. iur.</v>
      </c>
      <c r="T14" s="1" t="str">
        <f t="shared" si="1"/>
        <v>051/355-107</v>
      </c>
      <c r="U14" s="1" t="str">
        <f t="shared" si="2"/>
        <v>iva.sabalic@efri.uniri.hr</v>
      </c>
      <c r="V14" s="1" t="str">
        <f t="shared" si="3"/>
        <v>27. lipnja 2025.</v>
      </c>
      <c r="W14" s="1" t="str">
        <f t="shared" si="4"/>
        <v>Sveučilište u Rijeci</v>
      </c>
    </row>
    <row r="15" spans="1:23" ht="150" x14ac:dyDescent="0.25">
      <c r="A15" s="36">
        <v>11</v>
      </c>
      <c r="B15" s="37" t="str">
        <f>IFERROR(VLOOKUP(tbl_input6[[#This Row],[Institucija]],tbl_institucije[#All],2,FALSE),"")</f>
        <v>26093119930</v>
      </c>
      <c r="C15" s="38" t="s">
        <v>59</v>
      </c>
      <c r="D15" s="39" t="s">
        <v>78</v>
      </c>
      <c r="E15" s="40"/>
      <c r="F15" s="71"/>
      <c r="G15" s="71"/>
      <c r="H15" s="41"/>
      <c r="I15" s="45"/>
      <c r="J15" s="37" t="str">
        <f>IFERROR(VLOOKUP([1]!tbl_input6[[#This Row],[Propisano radno mjesto]],[1]!tbl_radna_mjesta[#All],2,FALSE),"")</f>
        <v/>
      </c>
      <c r="K15" s="40"/>
      <c r="L15" s="89"/>
      <c r="M15" s="93" t="s">
        <v>101</v>
      </c>
      <c r="N15" s="37">
        <f>IFERROR(VLOOKUP(tbl_input6[[#This Row],[Novo radno mjesto
(za koje se traži suglasnost)]],tbl_radna_mjesta[#All],2,FALSE),"")</f>
        <v>2.4500000000000002</v>
      </c>
      <c r="O15" s="62">
        <v>1</v>
      </c>
      <c r="P15" s="97" t="s">
        <v>99</v>
      </c>
      <c r="Q15" s="81"/>
      <c r="R15" s="42" t="s">
        <v>107</v>
      </c>
      <c r="S15" s="1" t="str">
        <f t="shared" si="0"/>
        <v>Iva Sabalić, mag. iur.</v>
      </c>
      <c r="T15" s="1" t="str">
        <f t="shared" si="1"/>
        <v>051/355-107</v>
      </c>
      <c r="U15" s="1" t="str">
        <f t="shared" si="2"/>
        <v>iva.sabalic@efri.uniri.hr</v>
      </c>
      <c r="V15" s="1" t="str">
        <f t="shared" si="3"/>
        <v>27. lipnja 2025.</v>
      </c>
      <c r="W15" s="1" t="str">
        <f t="shared" si="4"/>
        <v>Sveučilište u Rijeci</v>
      </c>
    </row>
    <row r="16" spans="1:23" ht="105" x14ac:dyDescent="0.25">
      <c r="A16" s="36">
        <v>12</v>
      </c>
      <c r="B16" s="37" t="str">
        <f>IFERROR(VLOOKUP(tbl_input6[[#This Row],[Institucija]],tbl_institucije[#All],2,FALSE),"")</f>
        <v>26093119930</v>
      </c>
      <c r="C16" s="38" t="s">
        <v>59</v>
      </c>
      <c r="D16" s="39" t="s">
        <v>78</v>
      </c>
      <c r="E16" s="40"/>
      <c r="F16" s="110"/>
      <c r="G16" s="110"/>
      <c r="H16" s="41"/>
      <c r="I16" s="45"/>
      <c r="J16" s="37" t="str">
        <f>IFERROR(VLOOKUP([1]!tbl_input6[[#This Row],[Propisano radno mjesto]],[1]!tbl_radna_mjesta[#All],2,FALSE),"")</f>
        <v/>
      </c>
      <c r="K16" s="40"/>
      <c r="L16" s="89"/>
      <c r="M16" s="93" t="s">
        <v>98</v>
      </c>
      <c r="N16" s="37">
        <f>IFERROR(VLOOKUP(tbl_input6[[#This Row],[Novo radno mjesto
(za koje se traži suglasnost)]],tbl_radna_mjesta[#All],2,FALSE),"")</f>
        <v>1.55</v>
      </c>
      <c r="O16" s="62">
        <v>1</v>
      </c>
      <c r="P16" s="97" t="s">
        <v>108</v>
      </c>
      <c r="Q16" s="81"/>
      <c r="R16" s="42" t="s">
        <v>109</v>
      </c>
      <c r="S16" s="1" t="str">
        <f t="shared" si="0"/>
        <v>Iva Sabalić, mag. iur.</v>
      </c>
      <c r="T16" s="1" t="str">
        <f t="shared" si="1"/>
        <v>051/355-107</v>
      </c>
      <c r="U16" s="1" t="str">
        <f t="shared" si="2"/>
        <v>iva.sabalic@efri.uniri.hr</v>
      </c>
      <c r="V16" s="1" t="str">
        <f t="shared" si="3"/>
        <v>27. lipnja 2025.</v>
      </c>
      <c r="W16" s="1" t="str">
        <f t="shared" si="4"/>
        <v>Sveučilište u Rijeci</v>
      </c>
    </row>
    <row r="17" spans="1:23" ht="105" x14ac:dyDescent="0.25">
      <c r="A17" s="36">
        <v>13</v>
      </c>
      <c r="B17" s="108" t="str">
        <f>IFERROR(VLOOKUP(tbl_input6[[#This Row],[Institucija]],tbl_institucije[#All],2,FALSE),"")</f>
        <v>26093119930</v>
      </c>
      <c r="C17" s="38" t="s">
        <v>59</v>
      </c>
      <c r="D17" s="39" t="s">
        <v>78</v>
      </c>
      <c r="E17" s="109"/>
      <c r="F17" s="110"/>
      <c r="G17" s="110"/>
      <c r="H17" s="111"/>
      <c r="I17" s="112"/>
      <c r="J17" s="108" t="str">
        <f>IFERROR(VLOOKUP([1]!tbl_input6[[#This Row],[Propisano radno mjesto]],[1]!tbl_radna_mjesta[#All],2,FALSE),"")</f>
        <v/>
      </c>
      <c r="K17" s="40"/>
      <c r="L17" s="113"/>
      <c r="M17" s="116" t="s">
        <v>101</v>
      </c>
      <c r="N17" s="108">
        <f>IFERROR(VLOOKUP(tbl_input6[[#This Row],[Novo radno mjesto
(za koje se traži suglasnost)]],tbl_radna_mjesta[#All],2,FALSE),"")</f>
        <v>2.4500000000000002</v>
      </c>
      <c r="O17" s="62">
        <v>1</v>
      </c>
      <c r="P17" s="97" t="s">
        <v>110</v>
      </c>
      <c r="Q17" s="114"/>
      <c r="R17" s="42" t="s">
        <v>111</v>
      </c>
      <c r="S17" s="115" t="str">
        <f t="shared" ref="S17:S19" si="5">kontakt</f>
        <v>Iva Sabalić, mag. iur.</v>
      </c>
      <c r="T17" s="115" t="str">
        <f t="shared" ref="T17:T19" si="6">telefon</f>
        <v>051/355-107</v>
      </c>
      <c r="U17" s="115" t="str">
        <f t="shared" ref="U17:U19" si="7">ePosta</f>
        <v>iva.sabalic@efri.uniri.hr</v>
      </c>
      <c r="V17" s="115" t="str">
        <f t="shared" ref="V17:V19" si="8">Datum</f>
        <v>27. lipnja 2025.</v>
      </c>
      <c r="W17" s="115" t="str">
        <f t="shared" ref="W17:W19" si="9">Grupa</f>
        <v>Sveučilište u Rijeci</v>
      </c>
    </row>
    <row r="18" spans="1:23" ht="105" x14ac:dyDescent="0.25">
      <c r="A18" s="36">
        <v>14</v>
      </c>
      <c r="B18" s="108" t="str">
        <f>IFERROR(VLOOKUP(tbl_input6[[#This Row],[Institucija]],tbl_institucije[#All],2,FALSE),"")</f>
        <v>26093119930</v>
      </c>
      <c r="C18" s="38" t="s">
        <v>59</v>
      </c>
      <c r="D18" s="39" t="s">
        <v>78</v>
      </c>
      <c r="E18" s="109"/>
      <c r="F18" s="117"/>
      <c r="G18" s="117"/>
      <c r="H18" s="118"/>
      <c r="I18" s="112"/>
      <c r="J18" s="108" t="str">
        <f>IFERROR(VLOOKUP([1]!tbl_input6[[#This Row],[Propisano radno mjesto]],[1]!tbl_radna_mjesta[#All],2,FALSE),"")</f>
        <v/>
      </c>
      <c r="K18" s="109"/>
      <c r="L18" s="119"/>
      <c r="M18" s="116" t="s">
        <v>104</v>
      </c>
      <c r="N18" s="108">
        <f>IFERROR(VLOOKUP(tbl_input6[[#This Row],[Novo radno mjesto
(za koje se traži suglasnost)]],tbl_radna_mjesta[#All],2,FALSE),"")</f>
        <v>1.8</v>
      </c>
      <c r="O18" s="109">
        <v>1</v>
      </c>
      <c r="P18" s="97" t="s">
        <v>110</v>
      </c>
      <c r="Q18" s="109"/>
      <c r="R18" s="42" t="s">
        <v>112</v>
      </c>
      <c r="S18" s="115" t="str">
        <f t="shared" si="5"/>
        <v>Iva Sabalić, mag. iur.</v>
      </c>
      <c r="T18" s="115" t="str">
        <f t="shared" si="6"/>
        <v>051/355-107</v>
      </c>
      <c r="U18" s="115" t="str">
        <f t="shared" si="7"/>
        <v>iva.sabalic@efri.uniri.hr</v>
      </c>
      <c r="V18" s="115" t="str">
        <f t="shared" si="8"/>
        <v>27. lipnja 2025.</v>
      </c>
      <c r="W18" s="115" t="str">
        <f t="shared" si="9"/>
        <v>Sveučilište u Rijeci</v>
      </c>
    </row>
    <row r="19" spans="1:23" ht="45" x14ac:dyDescent="0.25">
      <c r="A19" s="36">
        <v>15</v>
      </c>
      <c r="B19" s="108" t="str">
        <f>IFERROR(VLOOKUP(tbl_input6[[#This Row],[Institucija]],tbl_institucije[#All],2,FALSE),"")</f>
        <v>26093119930</v>
      </c>
      <c r="C19" s="38" t="s">
        <v>59</v>
      </c>
      <c r="D19" s="39" t="s">
        <v>113</v>
      </c>
      <c r="E19" s="109">
        <v>87656086080</v>
      </c>
      <c r="F19" s="38" t="s">
        <v>114</v>
      </c>
      <c r="G19" s="72" t="s">
        <v>115</v>
      </c>
      <c r="H19" s="111" t="s">
        <v>116</v>
      </c>
      <c r="I19" s="112" t="s">
        <v>117</v>
      </c>
      <c r="J19" s="108" t="str">
        <f>IFERROR(VLOOKUP([1]!tbl_input6[[#This Row],[Propisano radno mjesto]],[1]!tbl_radna_mjesta[#All],2,FALSE),"")</f>
        <v/>
      </c>
      <c r="K19" s="40">
        <v>1</v>
      </c>
      <c r="L19" s="113"/>
      <c r="M19" s="116" t="s">
        <v>118</v>
      </c>
      <c r="N19" s="108">
        <f>IFERROR(VLOOKUP(tbl_input6[[#This Row],[Novo radno mjesto
(za koje se traži suglasnost)]],tbl_radna_mjesta[#All],2,FALSE),"")</f>
        <v>2.8</v>
      </c>
      <c r="O19" s="62">
        <v>1</v>
      </c>
      <c r="P19" s="97" t="s">
        <v>119</v>
      </c>
      <c r="Q19" s="114"/>
      <c r="R19" s="67" t="s">
        <v>120</v>
      </c>
      <c r="S19" s="115" t="str">
        <f t="shared" si="5"/>
        <v>Iva Sabalić, mag. iur.</v>
      </c>
      <c r="T19" s="115" t="str">
        <f t="shared" si="6"/>
        <v>051/355-107</v>
      </c>
      <c r="U19" s="115" t="str">
        <f t="shared" si="7"/>
        <v>iva.sabalic@efri.uniri.hr</v>
      </c>
      <c r="V19" s="115" t="str">
        <f t="shared" si="8"/>
        <v>27. lipnja 2025.</v>
      </c>
      <c r="W19" s="115" t="str">
        <f t="shared" si="9"/>
        <v>Sveučilište u Rijeci</v>
      </c>
    </row>
    <row r="20" spans="1:23" ht="30" x14ac:dyDescent="0.25">
      <c r="A20" s="36">
        <v>16</v>
      </c>
      <c r="B20" s="37" t="str">
        <f>IFERROR(VLOOKUP(tbl_input6[[#This Row],[Institucija]],tbl_institucije[#All],2,FALSE),"")</f>
        <v>26093119930</v>
      </c>
      <c r="C20" s="38" t="s">
        <v>59</v>
      </c>
      <c r="D20" s="39" t="s">
        <v>92</v>
      </c>
      <c r="E20" s="40">
        <v>49990093439</v>
      </c>
      <c r="F20" s="38" t="s">
        <v>121</v>
      </c>
      <c r="G20" s="72" t="s">
        <v>122</v>
      </c>
      <c r="H20" s="41" t="s">
        <v>123</v>
      </c>
      <c r="I20" s="45" t="s">
        <v>124</v>
      </c>
      <c r="J20" s="37" t="str">
        <f>IFERROR(VLOOKUP([1]!tbl_input6[[#This Row],[Propisano radno mjesto]],[1]!tbl_radna_mjesta[#All],2,FALSE),"")</f>
        <v/>
      </c>
      <c r="K20" s="40">
        <v>1</v>
      </c>
      <c r="L20" s="89" t="s">
        <v>125</v>
      </c>
      <c r="M20" s="93" t="s">
        <v>124</v>
      </c>
      <c r="N20" s="37">
        <f>IFERROR(VLOOKUP(tbl_input6[[#This Row],[Novo radno mjesto
(za koje se traži suglasnost)]],tbl_radna_mjesta[#All],2,FALSE),"")</f>
        <v>1.06</v>
      </c>
      <c r="O20" s="62">
        <v>1</v>
      </c>
      <c r="P20" s="97" t="s">
        <v>126</v>
      </c>
      <c r="Q20" s="81"/>
      <c r="R20" s="42" t="s">
        <v>127</v>
      </c>
      <c r="S20" s="1" t="str">
        <f t="shared" si="0"/>
        <v>Iva Sabalić, mag. iur.</v>
      </c>
      <c r="T20" s="1" t="str">
        <f t="shared" si="1"/>
        <v>051/355-107</v>
      </c>
      <c r="U20" s="1" t="str">
        <f t="shared" si="2"/>
        <v>iva.sabalic@efri.uniri.hr</v>
      </c>
      <c r="V20" s="1" t="str">
        <f t="shared" si="3"/>
        <v>27. lipnja 2025.</v>
      </c>
      <c r="W20" s="1" t="str">
        <f t="shared" si="4"/>
        <v>Sveučilište u Rijeci</v>
      </c>
    </row>
    <row r="21" spans="1:23" ht="30" x14ac:dyDescent="0.25">
      <c r="A21" s="36">
        <v>17</v>
      </c>
      <c r="B21" s="37" t="str">
        <f>IFERROR(VLOOKUP(tbl_input6[[#This Row],[Institucija]],tbl_institucije[#All],2,FALSE),"")</f>
        <v>26093119930</v>
      </c>
      <c r="C21" s="38" t="s">
        <v>59</v>
      </c>
      <c r="D21" s="39" t="s">
        <v>92</v>
      </c>
      <c r="E21" s="40">
        <v>76625965034</v>
      </c>
      <c r="F21" s="38" t="s">
        <v>128</v>
      </c>
      <c r="G21" s="72" t="s">
        <v>129</v>
      </c>
      <c r="H21" s="41" t="s">
        <v>130</v>
      </c>
      <c r="I21" s="45" t="s">
        <v>124</v>
      </c>
      <c r="J21" s="37" t="str">
        <f>IFERROR(VLOOKUP([1]!tbl_input6[[#This Row],[Propisano radno mjesto]],[1]!tbl_radna_mjesta[#All],2,FALSE),"")</f>
        <v/>
      </c>
      <c r="K21" s="40">
        <v>1</v>
      </c>
      <c r="L21" s="89" t="s">
        <v>131</v>
      </c>
      <c r="M21" s="93" t="s">
        <v>124</v>
      </c>
      <c r="N21" s="37">
        <f>IFERROR(VLOOKUP(tbl_input6[[#This Row],[Novo radno mjesto
(za koje se traži suglasnost)]],tbl_radna_mjesta[#All],2,FALSE),"")</f>
        <v>1.06</v>
      </c>
      <c r="O21" s="62">
        <v>1</v>
      </c>
      <c r="P21" s="97" t="s">
        <v>132</v>
      </c>
      <c r="Q21" s="81"/>
      <c r="R21" s="42" t="s">
        <v>133</v>
      </c>
      <c r="S21" s="1" t="str">
        <f t="shared" si="0"/>
        <v>Iva Sabalić, mag. iur.</v>
      </c>
      <c r="T21" s="1" t="str">
        <f t="shared" si="1"/>
        <v>051/355-107</v>
      </c>
      <c r="U21" s="1" t="str">
        <f t="shared" si="2"/>
        <v>iva.sabalic@efri.uniri.hr</v>
      </c>
      <c r="V21" s="1" t="str">
        <f t="shared" si="3"/>
        <v>27. lipnja 2025.</v>
      </c>
      <c r="W21" s="1" t="str">
        <f t="shared" si="4"/>
        <v>Sveučilište u Rijeci</v>
      </c>
    </row>
    <row r="22" spans="1:23" ht="135" x14ac:dyDescent="0.25">
      <c r="A22" s="36">
        <v>18</v>
      </c>
      <c r="B22" s="108" t="str">
        <f>IFERROR(VLOOKUP(tbl_input6[[#This Row],[Institucija]],tbl_institucije[#All],2,FALSE),"")</f>
        <v>26093119930</v>
      </c>
      <c r="C22" s="38" t="s">
        <v>59</v>
      </c>
      <c r="D22" s="66" t="s">
        <v>78</v>
      </c>
      <c r="E22" s="109">
        <v>95086215350</v>
      </c>
      <c r="F22" s="106" t="s">
        <v>134</v>
      </c>
      <c r="G22" s="66" t="s">
        <v>135</v>
      </c>
      <c r="H22" s="100" t="s">
        <v>136</v>
      </c>
      <c r="I22" s="112" t="s">
        <v>137</v>
      </c>
      <c r="J22" s="108" t="str">
        <f>IFERROR(VLOOKUP([1]!tbl_input6[[#This Row],[Propisano radno mjesto]],[1]!tbl_radna_mjesta[#All],2,FALSE),"")</f>
        <v/>
      </c>
      <c r="K22" s="40">
        <v>1</v>
      </c>
      <c r="L22" s="119"/>
      <c r="M22" s="116" t="s">
        <v>101</v>
      </c>
      <c r="N22" s="108">
        <f>IFERROR(VLOOKUP(tbl_input6[[#This Row],[Novo radno mjesto
(za koje se traži suglasnost)]],tbl_radna_mjesta[#All],2,FALSE),"")</f>
        <v>2.4500000000000002</v>
      </c>
      <c r="O22" s="62">
        <v>1</v>
      </c>
      <c r="P22" s="80" t="s">
        <v>138</v>
      </c>
      <c r="Q22" s="109"/>
      <c r="R22" s="42" t="s">
        <v>139</v>
      </c>
      <c r="S22" s="115" t="str">
        <f t="shared" ref="S22:S30" si="10">kontakt</f>
        <v>Iva Sabalić, mag. iur.</v>
      </c>
      <c r="T22" s="115" t="str">
        <f t="shared" ref="T22:T30" si="11">telefon</f>
        <v>051/355-107</v>
      </c>
      <c r="U22" s="115" t="str">
        <f t="shared" ref="U22:U30" si="12">ePosta</f>
        <v>iva.sabalic@efri.uniri.hr</v>
      </c>
      <c r="V22" s="115" t="str">
        <f t="shared" ref="V22:V30" si="13">Datum</f>
        <v>27. lipnja 2025.</v>
      </c>
      <c r="W22" s="115" t="str">
        <f t="shared" ref="W22:W30" si="14">Grupa</f>
        <v>Sveučilište u Rijeci</v>
      </c>
    </row>
    <row r="23" spans="1:23" ht="135" x14ac:dyDescent="0.25">
      <c r="A23" s="36">
        <v>19</v>
      </c>
      <c r="B23" s="108" t="str">
        <f>IFERROR(VLOOKUP(tbl_input6[[#This Row],[Institucija]],tbl_institucije[#All],2,FALSE),"")</f>
        <v>26093119930</v>
      </c>
      <c r="C23" s="38" t="s">
        <v>59</v>
      </c>
      <c r="D23" s="66" t="s">
        <v>78</v>
      </c>
      <c r="E23" s="109">
        <v>11255043016</v>
      </c>
      <c r="F23" s="106" t="s">
        <v>140</v>
      </c>
      <c r="G23" s="66" t="s">
        <v>141</v>
      </c>
      <c r="H23" s="100" t="s">
        <v>142</v>
      </c>
      <c r="I23" s="99" t="s">
        <v>137</v>
      </c>
      <c r="J23" s="108" t="str">
        <f>IFERROR(VLOOKUP([1]!tbl_input6[[#This Row],[Propisano radno mjesto]],[1]!tbl_radna_mjesta[#All],2,FALSE),"")</f>
        <v/>
      </c>
      <c r="K23" s="40">
        <v>1</v>
      </c>
      <c r="L23" s="119"/>
      <c r="M23" s="116" t="s">
        <v>143</v>
      </c>
      <c r="N23" s="108">
        <f>IFERROR(VLOOKUP(tbl_input6[[#This Row],[Novo radno mjesto
(za koje se traži suglasnost)]],tbl_radna_mjesta[#All],2,FALSE),"")</f>
        <v>2.75</v>
      </c>
      <c r="O23" s="62">
        <v>1</v>
      </c>
      <c r="P23" s="80" t="s">
        <v>138</v>
      </c>
      <c r="Q23" s="109"/>
      <c r="R23" s="42" t="s">
        <v>139</v>
      </c>
      <c r="S23" s="115" t="str">
        <f t="shared" si="10"/>
        <v>Iva Sabalić, mag. iur.</v>
      </c>
      <c r="T23" s="115" t="str">
        <f t="shared" si="11"/>
        <v>051/355-107</v>
      </c>
      <c r="U23" s="115" t="str">
        <f t="shared" si="12"/>
        <v>iva.sabalic@efri.uniri.hr</v>
      </c>
      <c r="V23" s="115" t="str">
        <f t="shared" si="13"/>
        <v>27. lipnja 2025.</v>
      </c>
      <c r="W23" s="115" t="str">
        <f t="shared" si="14"/>
        <v>Sveučilište u Rijeci</v>
      </c>
    </row>
    <row r="24" spans="1:23" ht="105" x14ac:dyDescent="0.25">
      <c r="A24" s="36">
        <v>20</v>
      </c>
      <c r="B24" s="108" t="str">
        <f>IFERROR(VLOOKUP(tbl_input6[[#This Row],[Institucija]],tbl_institucije[#All],2,FALSE),"")</f>
        <v>26093119930</v>
      </c>
      <c r="C24" s="38" t="s">
        <v>59</v>
      </c>
      <c r="D24" s="66" t="s">
        <v>78</v>
      </c>
      <c r="E24" s="109">
        <v>13067045567</v>
      </c>
      <c r="F24" s="106" t="s">
        <v>144</v>
      </c>
      <c r="G24" s="66" t="s">
        <v>145</v>
      </c>
      <c r="H24" s="100" t="s">
        <v>146</v>
      </c>
      <c r="I24" s="99" t="s">
        <v>137</v>
      </c>
      <c r="J24" s="108" t="str">
        <f>IFERROR(VLOOKUP([1]!tbl_input6[[#This Row],[Propisano radno mjesto]],[1]!tbl_radna_mjesta[#All],2,FALSE),"")</f>
        <v/>
      </c>
      <c r="K24" s="40">
        <v>1</v>
      </c>
      <c r="L24" s="119"/>
      <c r="M24" s="116" t="s">
        <v>143</v>
      </c>
      <c r="N24" s="108">
        <f>IFERROR(VLOOKUP(tbl_input6[[#This Row],[Novo radno mjesto
(za koje se traži suglasnost)]],tbl_radna_mjesta[#All],2,FALSE),"")</f>
        <v>2.75</v>
      </c>
      <c r="O24" s="62">
        <v>1</v>
      </c>
      <c r="P24" s="80" t="s">
        <v>138</v>
      </c>
      <c r="Q24" s="109"/>
      <c r="R24" s="42" t="s">
        <v>147</v>
      </c>
      <c r="S24" s="115" t="str">
        <f t="shared" si="10"/>
        <v>Iva Sabalić, mag. iur.</v>
      </c>
      <c r="T24" s="115" t="str">
        <f t="shared" si="11"/>
        <v>051/355-107</v>
      </c>
      <c r="U24" s="115" t="str">
        <f t="shared" si="12"/>
        <v>iva.sabalic@efri.uniri.hr</v>
      </c>
      <c r="V24" s="115" t="str">
        <f t="shared" si="13"/>
        <v>27. lipnja 2025.</v>
      </c>
      <c r="W24" s="115" t="str">
        <f t="shared" si="14"/>
        <v>Sveučilište u Rijeci</v>
      </c>
    </row>
    <row r="25" spans="1:23" ht="135" x14ac:dyDescent="0.25">
      <c r="A25" s="36">
        <v>21</v>
      </c>
      <c r="B25" s="108" t="str">
        <f>IFERROR(VLOOKUP(tbl_input6[[#This Row],[Institucija]],tbl_institucije[#All],2,FALSE),"")</f>
        <v>26093119930</v>
      </c>
      <c r="C25" s="38" t="s">
        <v>59</v>
      </c>
      <c r="D25" s="66" t="s">
        <v>78</v>
      </c>
      <c r="E25" s="109">
        <v>97951503295</v>
      </c>
      <c r="F25" s="106" t="s">
        <v>148</v>
      </c>
      <c r="G25" s="66" t="s">
        <v>149</v>
      </c>
      <c r="H25" s="100" t="s">
        <v>150</v>
      </c>
      <c r="I25" s="99" t="s">
        <v>137</v>
      </c>
      <c r="J25" s="108" t="str">
        <f>IFERROR(VLOOKUP([1]!tbl_input6[[#This Row],[Propisano radno mjesto]],[1]!tbl_radna_mjesta[#All],2,FALSE),"")</f>
        <v/>
      </c>
      <c r="K25" s="40">
        <v>1</v>
      </c>
      <c r="L25" s="119"/>
      <c r="M25" s="101" t="s">
        <v>101</v>
      </c>
      <c r="N25" s="108">
        <f>IFERROR(VLOOKUP(tbl_input6[[#This Row],[Novo radno mjesto
(za koje se traži suglasnost)]],tbl_radna_mjesta[#All],2,FALSE),"")</f>
        <v>2.4500000000000002</v>
      </c>
      <c r="O25" s="62">
        <v>1</v>
      </c>
      <c r="P25" s="80" t="s">
        <v>138</v>
      </c>
      <c r="Q25" s="109"/>
      <c r="R25" s="42" t="s">
        <v>139</v>
      </c>
      <c r="S25" s="115" t="str">
        <f t="shared" si="10"/>
        <v>Iva Sabalić, mag. iur.</v>
      </c>
      <c r="T25" s="115" t="str">
        <f t="shared" si="11"/>
        <v>051/355-107</v>
      </c>
      <c r="U25" s="115" t="str">
        <f t="shared" si="12"/>
        <v>iva.sabalic@efri.uniri.hr</v>
      </c>
      <c r="V25" s="115" t="str">
        <f t="shared" si="13"/>
        <v>27. lipnja 2025.</v>
      </c>
      <c r="W25" s="115" t="str">
        <f t="shared" si="14"/>
        <v>Sveučilište u Rijeci</v>
      </c>
    </row>
    <row r="26" spans="1:23" ht="135" x14ac:dyDescent="0.25">
      <c r="A26" s="36">
        <v>22</v>
      </c>
      <c r="B26" s="108" t="str">
        <f>IFERROR(VLOOKUP(tbl_input6[[#This Row],[Institucija]],tbl_institucije[#All],2,FALSE),"")</f>
        <v>26093119930</v>
      </c>
      <c r="C26" s="38" t="s">
        <v>59</v>
      </c>
      <c r="D26" s="66" t="s">
        <v>78</v>
      </c>
      <c r="E26" s="109">
        <v>58024530606</v>
      </c>
      <c r="F26" s="106" t="s">
        <v>151</v>
      </c>
      <c r="G26" s="66" t="s">
        <v>152</v>
      </c>
      <c r="H26" s="100" t="s">
        <v>153</v>
      </c>
      <c r="I26" s="99" t="s">
        <v>137</v>
      </c>
      <c r="J26" s="108" t="str">
        <f>IFERROR(VLOOKUP([1]!tbl_input6[[#This Row],[Propisano radno mjesto]],[1]!tbl_radna_mjesta[#All],2,FALSE),"")</f>
        <v/>
      </c>
      <c r="K26" s="40">
        <v>1</v>
      </c>
      <c r="L26" s="119"/>
      <c r="M26" s="101" t="s">
        <v>101</v>
      </c>
      <c r="N26" s="108">
        <f>IFERROR(VLOOKUP(tbl_input6[[#This Row],[Novo radno mjesto
(za koje se traži suglasnost)]],tbl_radna_mjesta[#All],2,FALSE),"")</f>
        <v>2.4500000000000002</v>
      </c>
      <c r="O26" s="62">
        <v>1</v>
      </c>
      <c r="P26" s="80" t="s">
        <v>138</v>
      </c>
      <c r="Q26" s="109"/>
      <c r="R26" s="42" t="s">
        <v>139</v>
      </c>
      <c r="S26" s="115" t="str">
        <f t="shared" si="10"/>
        <v>Iva Sabalić, mag. iur.</v>
      </c>
      <c r="T26" s="115" t="str">
        <f t="shared" si="11"/>
        <v>051/355-107</v>
      </c>
      <c r="U26" s="115" t="str">
        <f t="shared" si="12"/>
        <v>iva.sabalic@efri.uniri.hr</v>
      </c>
      <c r="V26" s="115" t="str">
        <f t="shared" si="13"/>
        <v>27. lipnja 2025.</v>
      </c>
      <c r="W26" s="115" t="str">
        <f t="shared" si="14"/>
        <v>Sveučilište u Rijeci</v>
      </c>
    </row>
    <row r="27" spans="1:23" ht="135" x14ac:dyDescent="0.25">
      <c r="A27" s="36">
        <v>23</v>
      </c>
      <c r="B27" s="108" t="str">
        <f>IFERROR(VLOOKUP(tbl_input6[[#This Row],[Institucija]],tbl_institucije[#All],2,FALSE),"")</f>
        <v>26093119930</v>
      </c>
      <c r="C27" s="38" t="s">
        <v>59</v>
      </c>
      <c r="D27" s="66" t="s">
        <v>78</v>
      </c>
      <c r="E27" s="109">
        <v>27070345221</v>
      </c>
      <c r="F27" s="106" t="s">
        <v>154</v>
      </c>
      <c r="G27" s="66" t="s">
        <v>155</v>
      </c>
      <c r="H27" s="100" t="s">
        <v>156</v>
      </c>
      <c r="I27" s="99" t="s">
        <v>137</v>
      </c>
      <c r="J27" s="108" t="str">
        <f>IFERROR(VLOOKUP([1]!tbl_input6[[#This Row],[Propisano radno mjesto]],[1]!tbl_radna_mjesta[#All],2,FALSE),"")</f>
        <v/>
      </c>
      <c r="K27" s="40">
        <v>1</v>
      </c>
      <c r="L27" s="119"/>
      <c r="M27" s="101" t="s">
        <v>101</v>
      </c>
      <c r="N27" s="108">
        <f>IFERROR(VLOOKUP(tbl_input6[[#This Row],[Novo radno mjesto
(za koje se traži suglasnost)]],tbl_radna_mjesta[#All],2,FALSE),"")</f>
        <v>2.4500000000000002</v>
      </c>
      <c r="O27" s="62">
        <v>1</v>
      </c>
      <c r="P27" s="80" t="s">
        <v>138</v>
      </c>
      <c r="Q27" s="109"/>
      <c r="R27" s="42" t="s">
        <v>139</v>
      </c>
      <c r="S27" s="115" t="str">
        <f t="shared" si="10"/>
        <v>Iva Sabalić, mag. iur.</v>
      </c>
      <c r="T27" s="115" t="str">
        <f t="shared" si="11"/>
        <v>051/355-107</v>
      </c>
      <c r="U27" s="115" t="str">
        <f t="shared" si="12"/>
        <v>iva.sabalic@efri.uniri.hr</v>
      </c>
      <c r="V27" s="115" t="str">
        <f t="shared" si="13"/>
        <v>27. lipnja 2025.</v>
      </c>
      <c r="W27" s="115" t="str">
        <f t="shared" si="14"/>
        <v>Sveučilište u Rijeci</v>
      </c>
    </row>
    <row r="28" spans="1:23" ht="135" x14ac:dyDescent="0.25">
      <c r="A28" s="36">
        <v>24</v>
      </c>
      <c r="B28" s="108" t="str">
        <f>IFERROR(VLOOKUP(tbl_input6[[#This Row],[Institucija]],tbl_institucije[#All],2,FALSE),"")</f>
        <v>26093119930</v>
      </c>
      <c r="C28" s="38" t="s">
        <v>59</v>
      </c>
      <c r="D28" s="66" t="s">
        <v>78</v>
      </c>
      <c r="E28" s="109">
        <v>19714314445</v>
      </c>
      <c r="F28" s="106" t="s">
        <v>157</v>
      </c>
      <c r="G28" s="105" t="s">
        <v>158</v>
      </c>
      <c r="H28" s="100" t="s">
        <v>159</v>
      </c>
      <c r="I28" s="112" t="s">
        <v>104</v>
      </c>
      <c r="J28" s="108" t="str">
        <f>IFERROR(VLOOKUP([1]!tbl_input6[[#This Row],[Propisano radno mjesto]],[1]!tbl_radna_mjesta[#All],2,FALSE),"")</f>
        <v/>
      </c>
      <c r="K28" s="40">
        <v>1</v>
      </c>
      <c r="L28" s="119"/>
      <c r="M28" s="101" t="s">
        <v>101</v>
      </c>
      <c r="N28" s="108">
        <f>IFERROR(VLOOKUP(tbl_input6[[#This Row],[Novo radno mjesto
(za koje se traži suglasnost)]],tbl_radna_mjesta[#All],2,FALSE),"")</f>
        <v>2.4500000000000002</v>
      </c>
      <c r="O28" s="62">
        <v>1</v>
      </c>
      <c r="P28" s="80" t="s">
        <v>138</v>
      </c>
      <c r="Q28" s="109"/>
      <c r="R28" s="42" t="s">
        <v>139</v>
      </c>
      <c r="S28" s="115" t="str">
        <f t="shared" si="10"/>
        <v>Iva Sabalić, mag. iur.</v>
      </c>
      <c r="T28" s="115" t="str">
        <f t="shared" si="11"/>
        <v>051/355-107</v>
      </c>
      <c r="U28" s="115" t="str">
        <f t="shared" si="12"/>
        <v>iva.sabalic@efri.uniri.hr</v>
      </c>
      <c r="V28" s="115" t="str">
        <f t="shared" si="13"/>
        <v>27. lipnja 2025.</v>
      </c>
      <c r="W28" s="115" t="str">
        <f t="shared" si="14"/>
        <v>Sveučilište u Rijeci</v>
      </c>
    </row>
    <row r="29" spans="1:23" ht="135" x14ac:dyDescent="0.25">
      <c r="A29" s="36">
        <v>25</v>
      </c>
      <c r="B29" s="108" t="str">
        <f>IFERROR(VLOOKUP(tbl_input6[[#This Row],[Institucija]],tbl_institucije[#All],2,FALSE),"")</f>
        <v>26093119930</v>
      </c>
      <c r="C29" s="38" t="s">
        <v>59</v>
      </c>
      <c r="D29" s="66" t="s">
        <v>78</v>
      </c>
      <c r="E29" s="109">
        <v>86716574679</v>
      </c>
      <c r="F29" s="106" t="s">
        <v>160</v>
      </c>
      <c r="G29" s="120" t="s">
        <v>161</v>
      </c>
      <c r="H29" s="100" t="s">
        <v>162</v>
      </c>
      <c r="I29" s="112" t="s">
        <v>104</v>
      </c>
      <c r="J29" s="108" t="str">
        <f>IFERROR(VLOOKUP([1]!tbl_input6[[#This Row],[Propisano radno mjesto]],[1]!tbl_radna_mjesta[#All],2,FALSE),"")</f>
        <v/>
      </c>
      <c r="K29" s="40">
        <v>1</v>
      </c>
      <c r="L29" s="119"/>
      <c r="M29" s="101" t="s">
        <v>101</v>
      </c>
      <c r="N29" s="108">
        <f>IFERROR(VLOOKUP(tbl_input6[[#This Row],[Novo radno mjesto
(za koje se traži suglasnost)]],tbl_radna_mjesta[#All],2,FALSE),"")</f>
        <v>2.4500000000000002</v>
      </c>
      <c r="O29" s="62">
        <v>1</v>
      </c>
      <c r="P29" s="80" t="s">
        <v>138</v>
      </c>
      <c r="Q29" s="109"/>
      <c r="R29" s="42" t="s">
        <v>139</v>
      </c>
      <c r="S29" s="115" t="str">
        <f t="shared" si="10"/>
        <v>Iva Sabalić, mag. iur.</v>
      </c>
      <c r="T29" s="115" t="str">
        <f t="shared" si="11"/>
        <v>051/355-107</v>
      </c>
      <c r="U29" s="115" t="str">
        <f t="shared" si="12"/>
        <v>iva.sabalic@efri.uniri.hr</v>
      </c>
      <c r="V29" s="115" t="str">
        <f t="shared" si="13"/>
        <v>27. lipnja 2025.</v>
      </c>
      <c r="W29" s="115" t="str">
        <f t="shared" si="14"/>
        <v>Sveučilište u Rijeci</v>
      </c>
    </row>
    <row r="30" spans="1:23" ht="135" x14ac:dyDescent="0.25">
      <c r="A30" s="36">
        <v>26</v>
      </c>
      <c r="B30" s="108" t="str">
        <f>IFERROR(VLOOKUP(tbl_input6[[#This Row],[Institucija]],tbl_institucije[#All],2,FALSE),"")</f>
        <v>26093119930</v>
      </c>
      <c r="C30" s="38" t="s">
        <v>59</v>
      </c>
      <c r="D30" s="66" t="s">
        <v>78</v>
      </c>
      <c r="E30" s="109">
        <v>77689625307</v>
      </c>
      <c r="F30" s="106" t="s">
        <v>163</v>
      </c>
      <c r="G30" s="66" t="s">
        <v>164</v>
      </c>
      <c r="H30" s="100" t="s">
        <v>165</v>
      </c>
      <c r="I30" s="112" t="s">
        <v>166</v>
      </c>
      <c r="J30" s="108" t="str">
        <f>IFERROR(VLOOKUP([1]!tbl_input6[[#This Row],[Propisano radno mjesto]],[1]!tbl_radna_mjesta[#All],2,FALSE),"")</f>
        <v/>
      </c>
      <c r="K30" s="40">
        <v>1</v>
      </c>
      <c r="L30" s="119"/>
      <c r="M30" s="116" t="s">
        <v>98</v>
      </c>
      <c r="N30" s="108">
        <f>IFERROR(VLOOKUP(tbl_input6[[#This Row],[Novo radno mjesto
(za koje se traži suglasnost)]],tbl_radna_mjesta[#All],2,FALSE),"")</f>
        <v>1.55</v>
      </c>
      <c r="O30" s="62">
        <v>1</v>
      </c>
      <c r="P30" s="80" t="s">
        <v>138</v>
      </c>
      <c r="Q30" s="109"/>
      <c r="R30" s="42" t="s">
        <v>139</v>
      </c>
      <c r="S30" s="115" t="str">
        <f t="shared" si="10"/>
        <v>Iva Sabalić, mag. iur.</v>
      </c>
      <c r="T30" s="115" t="str">
        <f t="shared" si="11"/>
        <v>051/355-107</v>
      </c>
      <c r="U30" s="115" t="str">
        <f t="shared" si="12"/>
        <v>iva.sabalic@efri.uniri.hr</v>
      </c>
      <c r="V30" s="115" t="str">
        <f t="shared" si="13"/>
        <v>27. lipnja 2025.</v>
      </c>
      <c r="W30" s="115" t="str">
        <f t="shared" si="14"/>
        <v>Sveučilište u Rijeci</v>
      </c>
    </row>
    <row r="31" spans="1:23" ht="45" x14ac:dyDescent="0.25">
      <c r="A31" s="36">
        <v>27</v>
      </c>
      <c r="B31" s="37" t="str">
        <f>IFERROR(VLOOKUP(tbl_input6[[#This Row],[Institucija]],tbl_institucije[#All],2,FALSE),"")</f>
        <v>26093119930</v>
      </c>
      <c r="C31" s="38" t="s">
        <v>59</v>
      </c>
      <c r="D31" s="39" t="s">
        <v>92</v>
      </c>
      <c r="E31" s="40">
        <v>77689625307</v>
      </c>
      <c r="F31" s="64" t="s">
        <v>163</v>
      </c>
      <c r="G31" s="72" t="s">
        <v>167</v>
      </c>
      <c r="H31" s="41" t="s">
        <v>165</v>
      </c>
      <c r="I31" s="45" t="s">
        <v>96</v>
      </c>
      <c r="J31" s="37" t="str">
        <f>IFERROR(VLOOKUP([1]!tbl_input6[[#This Row],[Propisano radno mjesto]],[1]!tbl_radna_mjesta[#All],2,FALSE),"")</f>
        <v/>
      </c>
      <c r="K31" s="40">
        <v>1</v>
      </c>
      <c r="L31" s="89" t="s">
        <v>168</v>
      </c>
      <c r="M31" s="93" t="s">
        <v>98</v>
      </c>
      <c r="N31" s="37">
        <f>IFERROR(VLOOKUP(tbl_input6[[#This Row],[Novo radno mjesto
(za koje se traži suglasnost)]],tbl_radna_mjesta[#All],2,FALSE),"")</f>
        <v>1.55</v>
      </c>
      <c r="O31" s="62">
        <v>1</v>
      </c>
      <c r="P31" s="97" t="s">
        <v>169</v>
      </c>
      <c r="Q31" s="81"/>
      <c r="R31" s="42" t="s">
        <v>170</v>
      </c>
      <c r="S31" s="1" t="str">
        <f t="shared" si="0"/>
        <v>Iva Sabalić, mag. iur.</v>
      </c>
      <c r="T31" s="1" t="str">
        <f t="shared" si="1"/>
        <v>051/355-107</v>
      </c>
      <c r="U31" s="1" t="str">
        <f t="shared" si="2"/>
        <v>iva.sabalic@efri.uniri.hr</v>
      </c>
      <c r="V31" s="1" t="str">
        <f t="shared" si="3"/>
        <v>27. lipnja 2025.</v>
      </c>
      <c r="W31" s="1" t="str">
        <f t="shared" si="4"/>
        <v>Sveučilište u Rijeci</v>
      </c>
    </row>
    <row r="32" spans="1:23" ht="45" x14ac:dyDescent="0.25">
      <c r="A32" s="36">
        <v>28</v>
      </c>
      <c r="B32" s="37" t="str">
        <f>IFERROR(VLOOKUP(tbl_input6[[#This Row],[Institucija]],tbl_institucije[#All],2,FALSE),"")</f>
        <v>26093119930</v>
      </c>
      <c r="C32" s="38" t="s">
        <v>59</v>
      </c>
      <c r="D32" s="39" t="s">
        <v>92</v>
      </c>
      <c r="E32" s="68" t="s">
        <v>171</v>
      </c>
      <c r="F32" s="64" t="s">
        <v>172</v>
      </c>
      <c r="G32" s="72" t="s">
        <v>173</v>
      </c>
      <c r="H32" s="41" t="s">
        <v>174</v>
      </c>
      <c r="I32" s="45" t="s">
        <v>65</v>
      </c>
      <c r="J32" s="37" t="str">
        <f>IFERROR(VLOOKUP([1]!tbl_input6[[#This Row],[Propisano radno mjesto]],[1]!tbl_radna_mjesta[#All],2,FALSE),"")</f>
        <v/>
      </c>
      <c r="K32" s="40">
        <v>1</v>
      </c>
      <c r="L32" s="89" t="s">
        <v>175</v>
      </c>
      <c r="M32" s="93" t="s">
        <v>176</v>
      </c>
      <c r="N32" s="37">
        <f>IFERROR(VLOOKUP(tbl_input6[[#This Row],[Novo radno mjesto
(za koje se traži suglasnost)]],tbl_radna_mjesta[#All],2,FALSE),"")</f>
        <v>2.9</v>
      </c>
      <c r="O32" s="62">
        <v>1</v>
      </c>
      <c r="P32" s="97" t="s">
        <v>177</v>
      </c>
      <c r="Q32" s="81"/>
      <c r="R32" s="42" t="s">
        <v>178</v>
      </c>
      <c r="S32" s="1" t="str">
        <f t="shared" si="0"/>
        <v>Iva Sabalić, mag. iur.</v>
      </c>
      <c r="T32" s="1" t="str">
        <f t="shared" si="1"/>
        <v>051/355-107</v>
      </c>
      <c r="U32" s="1" t="str">
        <f t="shared" si="2"/>
        <v>iva.sabalic@efri.uniri.hr</v>
      </c>
      <c r="V32" s="1" t="str">
        <f t="shared" si="3"/>
        <v>27. lipnja 2025.</v>
      </c>
      <c r="W32" s="1" t="str">
        <f t="shared" si="4"/>
        <v>Sveučilište u Rijeci</v>
      </c>
    </row>
    <row r="33" spans="1:23" ht="45" x14ac:dyDescent="0.25">
      <c r="A33" s="36">
        <v>29</v>
      </c>
      <c r="B33" s="37" t="str">
        <f>IFERROR(VLOOKUP(tbl_input6[[#This Row],[Institucija]],tbl_institucije[#All],2,FALSE),"")</f>
        <v>26093119930</v>
      </c>
      <c r="C33" s="38" t="s">
        <v>59</v>
      </c>
      <c r="D33" s="39" t="s">
        <v>92</v>
      </c>
      <c r="E33" s="40">
        <v>57041977175</v>
      </c>
      <c r="F33" s="64" t="s">
        <v>179</v>
      </c>
      <c r="G33" s="72" t="s">
        <v>180</v>
      </c>
      <c r="H33" s="41" t="s">
        <v>181</v>
      </c>
      <c r="I33" s="45" t="s">
        <v>65</v>
      </c>
      <c r="J33" s="37" t="str">
        <f>IFERROR(VLOOKUP([1]!tbl_input6[[#This Row],[Propisano radno mjesto]],[1]!tbl_radna_mjesta[#All],2,FALSE),"")</f>
        <v/>
      </c>
      <c r="K33" s="40">
        <v>1</v>
      </c>
      <c r="L33" s="89" t="s">
        <v>175</v>
      </c>
      <c r="M33" s="93" t="s">
        <v>176</v>
      </c>
      <c r="N33" s="37">
        <f>IFERROR(VLOOKUP(tbl_input6[[#This Row],[Novo radno mjesto
(za koje se traži suglasnost)]],tbl_radna_mjesta[#All],2,FALSE),"")</f>
        <v>2.9</v>
      </c>
      <c r="O33" s="62">
        <v>1</v>
      </c>
      <c r="P33" s="97" t="s">
        <v>177</v>
      </c>
      <c r="Q33" s="81"/>
      <c r="R33" s="42" t="s">
        <v>182</v>
      </c>
      <c r="S33" s="1" t="str">
        <f t="shared" si="0"/>
        <v>Iva Sabalić, mag. iur.</v>
      </c>
      <c r="T33" s="1" t="str">
        <f t="shared" si="1"/>
        <v>051/355-107</v>
      </c>
      <c r="U33" s="1" t="str">
        <f t="shared" si="2"/>
        <v>iva.sabalic@efri.uniri.hr</v>
      </c>
      <c r="V33" s="1" t="str">
        <f t="shared" si="3"/>
        <v>27. lipnja 2025.</v>
      </c>
      <c r="W33" s="1" t="str">
        <f t="shared" si="4"/>
        <v>Sveučilište u Rijeci</v>
      </c>
    </row>
    <row r="34" spans="1:23" ht="45" x14ac:dyDescent="0.25">
      <c r="A34" s="36">
        <v>30</v>
      </c>
      <c r="B34" s="37" t="str">
        <f>IFERROR(VLOOKUP(tbl_input6[[#This Row],[Institucija]],tbl_institucije[#All],2,FALSE),"")</f>
        <v>26093119930</v>
      </c>
      <c r="C34" s="38" t="s">
        <v>59</v>
      </c>
      <c r="D34" s="39" t="s">
        <v>92</v>
      </c>
      <c r="E34" s="40">
        <v>72540969712</v>
      </c>
      <c r="F34" s="64" t="s">
        <v>183</v>
      </c>
      <c r="G34" s="72" t="s">
        <v>184</v>
      </c>
      <c r="H34" s="41" t="s">
        <v>185</v>
      </c>
      <c r="I34" s="45" t="s">
        <v>65</v>
      </c>
      <c r="J34" s="37" t="str">
        <f>IFERROR(VLOOKUP([1]!tbl_input6[[#This Row],[Propisano radno mjesto]],[1]!tbl_radna_mjesta[#All],2,FALSE),"")</f>
        <v/>
      </c>
      <c r="K34" s="40">
        <v>1</v>
      </c>
      <c r="L34" s="89" t="s">
        <v>175</v>
      </c>
      <c r="M34" s="93" t="s">
        <v>176</v>
      </c>
      <c r="N34" s="37">
        <f>IFERROR(VLOOKUP(tbl_input6[[#This Row],[Novo radno mjesto
(za koje se traži suglasnost)]],tbl_radna_mjesta[#All],2,FALSE),"")</f>
        <v>2.9</v>
      </c>
      <c r="O34" s="62">
        <v>1</v>
      </c>
      <c r="P34" s="97" t="s">
        <v>186</v>
      </c>
      <c r="Q34" s="81"/>
      <c r="R34" s="42" t="s">
        <v>187</v>
      </c>
      <c r="S34" s="1" t="str">
        <f t="shared" si="0"/>
        <v>Iva Sabalić, mag. iur.</v>
      </c>
      <c r="T34" s="1" t="str">
        <f t="shared" si="1"/>
        <v>051/355-107</v>
      </c>
      <c r="U34" s="1" t="str">
        <f t="shared" si="2"/>
        <v>iva.sabalic@efri.uniri.hr</v>
      </c>
      <c r="V34" s="1" t="str">
        <f t="shared" si="3"/>
        <v>27. lipnja 2025.</v>
      </c>
      <c r="W34" s="1" t="str">
        <f t="shared" si="4"/>
        <v>Sveučilište u Rijeci</v>
      </c>
    </row>
    <row r="35" spans="1:23" ht="45" x14ac:dyDescent="0.25">
      <c r="A35" s="36">
        <v>31</v>
      </c>
      <c r="B35" s="37" t="str">
        <f>IFERROR(VLOOKUP(tbl_input6[[#This Row],[Institucija]],tbl_institucije[#All],2,FALSE),"")</f>
        <v>26093119930</v>
      </c>
      <c r="C35" s="38" t="s">
        <v>59</v>
      </c>
      <c r="D35" s="39" t="s">
        <v>92</v>
      </c>
      <c r="E35" s="40">
        <v>72427035502</v>
      </c>
      <c r="F35" s="64" t="s">
        <v>188</v>
      </c>
      <c r="G35" s="72" t="s">
        <v>189</v>
      </c>
      <c r="H35" s="41" t="s">
        <v>190</v>
      </c>
      <c r="I35" s="45" t="s">
        <v>64</v>
      </c>
      <c r="J35" s="37" t="str">
        <f>IFERROR(VLOOKUP([1]!tbl_input6[[#This Row],[Propisano radno mjesto]],[1]!tbl_radna_mjesta[#All],2,FALSE),"")</f>
        <v/>
      </c>
      <c r="K35" s="40">
        <v>1</v>
      </c>
      <c r="L35" s="89" t="s">
        <v>191</v>
      </c>
      <c r="M35" s="93" t="s">
        <v>176</v>
      </c>
      <c r="N35" s="37">
        <f>IFERROR(VLOOKUP(tbl_input6[[#This Row],[Novo radno mjesto
(za koje se traži suglasnost)]],tbl_radna_mjesta[#All],2,FALSE),"")</f>
        <v>2.9</v>
      </c>
      <c r="O35" s="62">
        <v>1</v>
      </c>
      <c r="P35" s="97" t="s">
        <v>192</v>
      </c>
      <c r="Q35" s="81"/>
      <c r="R35" s="42" t="s">
        <v>193</v>
      </c>
      <c r="S35" s="1" t="str">
        <f t="shared" si="0"/>
        <v>Iva Sabalić, mag. iur.</v>
      </c>
      <c r="T35" s="1" t="str">
        <f t="shared" si="1"/>
        <v>051/355-107</v>
      </c>
      <c r="U35" s="1" t="str">
        <f t="shared" si="2"/>
        <v>iva.sabalic@efri.uniri.hr</v>
      </c>
      <c r="V35" s="1" t="str">
        <f t="shared" si="3"/>
        <v>27. lipnja 2025.</v>
      </c>
      <c r="W35" s="1" t="str">
        <f t="shared" si="4"/>
        <v>Sveučilište u Rijeci</v>
      </c>
    </row>
    <row r="36" spans="1:23" ht="45" x14ac:dyDescent="0.25">
      <c r="A36" s="36">
        <v>32</v>
      </c>
      <c r="B36" s="37" t="str">
        <f>IFERROR(VLOOKUP(tbl_input6[[#This Row],[Institucija]],tbl_institucije[#All],2,FALSE),"")</f>
        <v>26093119930</v>
      </c>
      <c r="C36" s="38" t="s">
        <v>59</v>
      </c>
      <c r="D36" s="39" t="s">
        <v>92</v>
      </c>
      <c r="E36" s="40">
        <v>45100934150</v>
      </c>
      <c r="F36" s="64" t="s">
        <v>194</v>
      </c>
      <c r="G36" s="72" t="s">
        <v>195</v>
      </c>
      <c r="H36" s="41" t="s">
        <v>196</v>
      </c>
      <c r="I36" s="45" t="s">
        <v>65</v>
      </c>
      <c r="J36" s="37" t="str">
        <f>IFERROR(VLOOKUP([1]!tbl_input6[[#This Row],[Propisano radno mjesto]],[1]!tbl_radna_mjesta[#All],2,FALSE),"")</f>
        <v/>
      </c>
      <c r="K36" s="40">
        <v>1</v>
      </c>
      <c r="L36" s="89" t="s">
        <v>191</v>
      </c>
      <c r="M36" s="93" t="s">
        <v>176</v>
      </c>
      <c r="N36" s="37">
        <f>IFERROR(VLOOKUP(tbl_input6[[#This Row],[Novo radno mjesto
(za koje se traži suglasnost)]],tbl_radna_mjesta[#All],2,FALSE),"")</f>
        <v>2.9</v>
      </c>
      <c r="O36" s="62">
        <v>1</v>
      </c>
      <c r="P36" s="97" t="s">
        <v>192</v>
      </c>
      <c r="Q36" s="81"/>
      <c r="R36" s="42" t="s">
        <v>197</v>
      </c>
      <c r="S36" s="1" t="str">
        <f t="shared" si="0"/>
        <v>Iva Sabalić, mag. iur.</v>
      </c>
      <c r="T36" s="1" t="str">
        <f t="shared" si="1"/>
        <v>051/355-107</v>
      </c>
      <c r="U36" s="1" t="str">
        <f t="shared" si="2"/>
        <v>iva.sabalic@efri.uniri.hr</v>
      </c>
      <c r="V36" s="1" t="str">
        <f t="shared" si="3"/>
        <v>27. lipnja 2025.</v>
      </c>
      <c r="W36" s="1" t="str">
        <f t="shared" si="4"/>
        <v>Sveučilište u Rijeci</v>
      </c>
    </row>
    <row r="37" spans="1:23" ht="45.75" thickBot="1" x14ac:dyDescent="0.3">
      <c r="A37" s="36">
        <v>33</v>
      </c>
      <c r="B37" s="43" t="str">
        <f>IFERROR(VLOOKUP(tbl_input6[[#This Row],[Institucija]],tbl_institucije[#All],2,FALSE),"")</f>
        <v>26093119930</v>
      </c>
      <c r="C37" s="38" t="s">
        <v>59</v>
      </c>
      <c r="D37" s="39" t="s">
        <v>92</v>
      </c>
      <c r="E37" s="63">
        <v>85395313037</v>
      </c>
      <c r="F37" s="38" t="s">
        <v>198</v>
      </c>
      <c r="G37" s="72" t="s">
        <v>199</v>
      </c>
      <c r="H37" s="79" t="s">
        <v>200</v>
      </c>
      <c r="I37" s="45" t="s">
        <v>64</v>
      </c>
      <c r="J37" s="70" t="str">
        <f>IFERROR(VLOOKUP([1]!tbl_input6[[#This Row],[Propisano radno mjesto]],[1]!tbl_radna_mjesta[#All],2,FALSE),"")</f>
        <v/>
      </c>
      <c r="K37" s="40">
        <v>1</v>
      </c>
      <c r="L37" s="89" t="s">
        <v>201</v>
      </c>
      <c r="M37" s="93" t="s">
        <v>176</v>
      </c>
      <c r="N37" s="70">
        <f>IFERROR(VLOOKUP(tbl_input6[[#This Row],[Novo radno mjesto
(za koje se traži suglasnost)]],tbl_radna_mjesta[#All],2,FALSE),"")</f>
        <v>2.9</v>
      </c>
      <c r="O37" s="62">
        <v>1</v>
      </c>
      <c r="P37" s="97" t="s">
        <v>202</v>
      </c>
      <c r="Q37" s="94"/>
      <c r="R37" s="42" t="s">
        <v>203</v>
      </c>
      <c r="S37" s="1" t="str">
        <f t="shared" si="0"/>
        <v>Iva Sabalić, mag. iur.</v>
      </c>
      <c r="T37" s="1" t="str">
        <f t="shared" si="1"/>
        <v>051/355-107</v>
      </c>
      <c r="U37" s="1" t="str">
        <f t="shared" si="2"/>
        <v>iva.sabalic@efri.uniri.hr</v>
      </c>
      <c r="V37" s="1" t="str">
        <f t="shared" si="3"/>
        <v>27. lipnja 2025.</v>
      </c>
      <c r="W37" s="1" t="str">
        <f t="shared" si="4"/>
        <v>Sveučilište u Rijeci</v>
      </c>
    </row>
    <row r="38" spans="1:23" ht="45" x14ac:dyDescent="0.25">
      <c r="A38" s="36">
        <v>34</v>
      </c>
      <c r="B38" s="108" t="str">
        <f>IFERROR(VLOOKUP(tbl_input6[[#This Row],[Institucija]],tbl_institucije[#All],2,FALSE),"")</f>
        <v>26093119930</v>
      </c>
      <c r="C38" s="38" t="s">
        <v>59</v>
      </c>
      <c r="D38" s="39" t="s">
        <v>92</v>
      </c>
      <c r="E38" s="121">
        <v>53734406746</v>
      </c>
      <c r="F38" s="38" t="s">
        <v>204</v>
      </c>
      <c r="G38" s="72" t="s">
        <v>205</v>
      </c>
      <c r="H38" s="122" t="s">
        <v>206</v>
      </c>
      <c r="I38" s="45" t="s">
        <v>64</v>
      </c>
      <c r="J38" s="123" t="str">
        <f>IFERROR(VLOOKUP([1]!tbl_input6[[#This Row],[Propisano radno mjesto]],[1]!tbl_radna_mjesta[#All],2,FALSE),"")</f>
        <v/>
      </c>
      <c r="K38" s="63">
        <v>1</v>
      </c>
      <c r="L38" s="90" t="s">
        <v>207</v>
      </c>
      <c r="M38" s="93" t="s">
        <v>176</v>
      </c>
      <c r="N38" s="123">
        <f>IFERROR(VLOOKUP(tbl_input6[[#This Row],[Novo radno mjesto
(za koje se traži suglasnost)]],tbl_radna_mjesta[#All],2,FALSE),"")</f>
        <v>2.9</v>
      </c>
      <c r="O38" s="62">
        <v>1</v>
      </c>
      <c r="P38" s="97" t="s">
        <v>208</v>
      </c>
      <c r="Q38" s="124"/>
      <c r="R38" s="42" t="s">
        <v>209</v>
      </c>
      <c r="S38" s="115" t="str">
        <f t="shared" ref="S38:S92" si="15">kontakt</f>
        <v>Iva Sabalić, mag. iur.</v>
      </c>
      <c r="T38" s="115" t="str">
        <f t="shared" ref="T38:T92" si="16">telefon</f>
        <v>051/355-107</v>
      </c>
      <c r="U38" s="115" t="str">
        <f t="shared" ref="U38:U92" si="17">ePosta</f>
        <v>iva.sabalic@efri.uniri.hr</v>
      </c>
      <c r="V38" s="115" t="str">
        <f t="shared" ref="V38:V92" si="18">Datum</f>
        <v>27. lipnja 2025.</v>
      </c>
      <c r="W38" s="115" t="str">
        <f t="shared" ref="W38:W92" si="19">Grupa</f>
        <v>Sveučilište u Rijeci</v>
      </c>
    </row>
    <row r="39" spans="1:23" ht="45" x14ac:dyDescent="0.25">
      <c r="A39" s="36">
        <v>35</v>
      </c>
      <c r="B39" s="108" t="str">
        <f>IFERROR(VLOOKUP(tbl_input6[[#This Row],[Institucija]],tbl_institucije[#All],2,FALSE),"")</f>
        <v>26093119930</v>
      </c>
      <c r="C39" s="38" t="s">
        <v>59</v>
      </c>
      <c r="D39" s="39" t="s">
        <v>92</v>
      </c>
      <c r="E39" s="109">
        <v>84467257109</v>
      </c>
      <c r="F39" s="38" t="s">
        <v>210</v>
      </c>
      <c r="G39" s="72" t="s">
        <v>211</v>
      </c>
      <c r="H39" s="111" t="s">
        <v>212</v>
      </c>
      <c r="I39" s="45" t="s">
        <v>75</v>
      </c>
      <c r="J39" s="108" t="str">
        <f>IFERROR(VLOOKUP([1]!tbl_input6[[#This Row],[Propisano radno mjesto]],[1]!tbl_radna_mjesta[#All],2,FALSE),"")</f>
        <v/>
      </c>
      <c r="K39" s="63">
        <v>1</v>
      </c>
      <c r="L39" s="90" t="s">
        <v>207</v>
      </c>
      <c r="M39" s="93" t="s">
        <v>176</v>
      </c>
      <c r="N39" s="108">
        <f>IFERROR(VLOOKUP(tbl_input6[[#This Row],[Novo radno mjesto
(za koje se traži suglasnost)]],tbl_radna_mjesta[#All],2,FALSE),"")</f>
        <v>2.9</v>
      </c>
      <c r="O39" s="62">
        <v>1</v>
      </c>
      <c r="P39" s="97" t="s">
        <v>208</v>
      </c>
      <c r="Q39" s="124"/>
      <c r="R39" s="42" t="s">
        <v>213</v>
      </c>
      <c r="S39" s="115" t="str">
        <f t="shared" si="15"/>
        <v>Iva Sabalić, mag. iur.</v>
      </c>
      <c r="T39" s="115" t="str">
        <f t="shared" si="16"/>
        <v>051/355-107</v>
      </c>
      <c r="U39" s="115" t="str">
        <f t="shared" si="17"/>
        <v>iva.sabalic@efri.uniri.hr</v>
      </c>
      <c r="V39" s="115" t="str">
        <f t="shared" si="18"/>
        <v>27. lipnja 2025.</v>
      </c>
      <c r="W39" s="115" t="str">
        <f t="shared" si="19"/>
        <v>Sveučilište u Rijeci</v>
      </c>
    </row>
    <row r="40" spans="1:23" ht="45" x14ac:dyDescent="0.25">
      <c r="A40" s="36">
        <v>36</v>
      </c>
      <c r="B40" s="108" t="str">
        <f>IFERROR(VLOOKUP(tbl_input6[[#This Row],[Institucija]],tbl_institucije[#All],2,FALSE),"")</f>
        <v>26093119930</v>
      </c>
      <c r="C40" s="38" t="s">
        <v>59</v>
      </c>
      <c r="D40" s="39" t="s">
        <v>92</v>
      </c>
      <c r="E40" s="109">
        <v>68580521486</v>
      </c>
      <c r="F40" s="38" t="s">
        <v>214</v>
      </c>
      <c r="G40" s="72" t="s">
        <v>215</v>
      </c>
      <c r="H40" s="111" t="s">
        <v>216</v>
      </c>
      <c r="I40" s="45" t="s">
        <v>65</v>
      </c>
      <c r="J40" s="108" t="str">
        <f>IFERROR(VLOOKUP([1]!tbl_input6[[#This Row],[Propisano radno mjesto]],[1]!tbl_radna_mjesta[#All],2,FALSE),"")</f>
        <v/>
      </c>
      <c r="K40" s="63">
        <v>1</v>
      </c>
      <c r="L40" s="90" t="s">
        <v>207</v>
      </c>
      <c r="M40" s="93" t="s">
        <v>176</v>
      </c>
      <c r="N40" s="108">
        <f>IFERROR(VLOOKUP(tbl_input6[[#This Row],[Novo radno mjesto
(za koje se traži suglasnost)]],tbl_radna_mjesta[#All],2,FALSE),"")</f>
        <v>2.9</v>
      </c>
      <c r="O40" s="62">
        <v>1</v>
      </c>
      <c r="P40" s="97" t="s">
        <v>217</v>
      </c>
      <c r="Q40" s="124"/>
      <c r="R40" s="42" t="s">
        <v>218</v>
      </c>
      <c r="S40" s="115" t="str">
        <f t="shared" si="15"/>
        <v>Iva Sabalić, mag. iur.</v>
      </c>
      <c r="T40" s="115" t="str">
        <f t="shared" si="16"/>
        <v>051/355-107</v>
      </c>
      <c r="U40" s="115" t="str">
        <f t="shared" si="17"/>
        <v>iva.sabalic@efri.uniri.hr</v>
      </c>
      <c r="V40" s="115" t="str">
        <f t="shared" si="18"/>
        <v>27. lipnja 2025.</v>
      </c>
      <c r="W40" s="115" t="str">
        <f t="shared" si="19"/>
        <v>Sveučilište u Rijeci</v>
      </c>
    </row>
    <row r="41" spans="1:23" ht="45" x14ac:dyDescent="0.25">
      <c r="A41" s="36">
        <v>37</v>
      </c>
      <c r="B41" s="108" t="str">
        <f>IFERROR(VLOOKUP(tbl_input6[[#This Row],[Institucija]],tbl_institucije[#All],2,FALSE),"")</f>
        <v>26093119930</v>
      </c>
      <c r="C41" s="38" t="s">
        <v>59</v>
      </c>
      <c r="D41" s="39" t="s">
        <v>92</v>
      </c>
      <c r="E41" s="109">
        <v>81705045351</v>
      </c>
      <c r="F41" s="38" t="s">
        <v>219</v>
      </c>
      <c r="G41" s="72" t="s">
        <v>220</v>
      </c>
      <c r="H41" s="111" t="s">
        <v>221</v>
      </c>
      <c r="I41" s="45" t="s">
        <v>65</v>
      </c>
      <c r="J41" s="108" t="str">
        <f>IFERROR(VLOOKUP([1]!tbl_input6[[#This Row],[Propisano radno mjesto]],[1]!tbl_radna_mjesta[#All],2,FALSE),"")</f>
        <v/>
      </c>
      <c r="K41" s="63">
        <v>1</v>
      </c>
      <c r="L41" s="90" t="s">
        <v>175</v>
      </c>
      <c r="M41" s="93" t="s">
        <v>176</v>
      </c>
      <c r="N41" s="108">
        <f>IFERROR(VLOOKUP(tbl_input6[[#This Row],[Novo radno mjesto
(za koje se traži suglasnost)]],tbl_radna_mjesta[#All],2,FALSE),"")</f>
        <v>2.9</v>
      </c>
      <c r="O41" s="62">
        <v>1</v>
      </c>
      <c r="P41" s="97" t="s">
        <v>177</v>
      </c>
      <c r="Q41" s="124"/>
      <c r="R41" s="42" t="s">
        <v>222</v>
      </c>
      <c r="S41" s="115" t="str">
        <f t="shared" si="15"/>
        <v>Iva Sabalić, mag. iur.</v>
      </c>
      <c r="T41" s="115" t="str">
        <f t="shared" si="16"/>
        <v>051/355-107</v>
      </c>
      <c r="U41" s="115" t="str">
        <f t="shared" si="17"/>
        <v>iva.sabalic@efri.uniri.hr</v>
      </c>
      <c r="V41" s="115" t="str">
        <f t="shared" si="18"/>
        <v>27. lipnja 2025.</v>
      </c>
      <c r="W41" s="115" t="str">
        <f t="shared" si="19"/>
        <v>Sveučilište u Rijeci</v>
      </c>
    </row>
    <row r="42" spans="1:23" ht="75" x14ac:dyDescent="0.25">
      <c r="A42" s="36">
        <v>38</v>
      </c>
      <c r="B42" s="108" t="str">
        <f>IFERROR(VLOOKUP(tbl_input6[[#This Row],[Institucija]],tbl_institucije[#All],2,FALSE),"")</f>
        <v>26093119930</v>
      </c>
      <c r="C42" s="125" t="s">
        <v>59</v>
      </c>
      <c r="D42" s="117" t="s">
        <v>78</v>
      </c>
      <c r="E42" s="109"/>
      <c r="F42" s="117"/>
      <c r="G42" s="117"/>
      <c r="H42" s="118"/>
      <c r="I42" s="112"/>
      <c r="J42" s="108" t="str">
        <f>IFERROR(VLOOKUP([1]!tbl_input6[[#This Row],[Propisano radno mjesto]],[1]!tbl_radna_mjesta[#All],2,FALSE),"")</f>
        <v/>
      </c>
      <c r="K42" s="109"/>
      <c r="L42" s="119"/>
      <c r="M42" s="116" t="s">
        <v>82</v>
      </c>
      <c r="N42" s="108">
        <f>IFERROR(VLOOKUP(tbl_input6[[#This Row],[Novo radno mjesto
(za koje se traži suglasnost)]],tbl_radna_mjesta[#All],2,FALSE),"")</f>
        <v>2.0099999999999998</v>
      </c>
      <c r="O42" s="62">
        <v>1</v>
      </c>
      <c r="P42" s="80" t="s">
        <v>99</v>
      </c>
      <c r="Q42" s="109"/>
      <c r="R42" s="67" t="s">
        <v>223</v>
      </c>
      <c r="S42" s="115" t="str">
        <f>kontakt</f>
        <v>Iva Sabalić, mag. iur.</v>
      </c>
      <c r="T42" s="115" t="str">
        <f>telefon</f>
        <v>051/355-107</v>
      </c>
      <c r="U42" s="115" t="str">
        <f>ePosta</f>
        <v>iva.sabalic@efri.uniri.hr</v>
      </c>
      <c r="V42" s="115" t="str">
        <f>Datum</f>
        <v>27. lipnja 2025.</v>
      </c>
      <c r="W42" s="115" t="str">
        <f>Grupa</f>
        <v>Sveučilište u Rijeci</v>
      </c>
    </row>
    <row r="43" spans="1:23" ht="75" x14ac:dyDescent="0.25">
      <c r="A43" s="36">
        <v>39</v>
      </c>
      <c r="B43" s="108" t="str">
        <f>IFERROR(VLOOKUP(tbl_input6[[#This Row],[Institucija]],tbl_institucije[#All],2,FALSE),"")</f>
        <v>26093119930</v>
      </c>
      <c r="C43" s="125" t="s">
        <v>59</v>
      </c>
      <c r="D43" s="117" t="s">
        <v>78</v>
      </c>
      <c r="E43" s="109"/>
      <c r="F43" s="117"/>
      <c r="G43" s="117"/>
      <c r="H43" s="118"/>
      <c r="I43" s="112"/>
      <c r="J43" s="108" t="str">
        <f>IFERROR(VLOOKUP([1]!tbl_input6[[#This Row],[Propisano radno mjesto]],[1]!tbl_radna_mjesta[#All],2,FALSE),"")</f>
        <v/>
      </c>
      <c r="K43" s="109"/>
      <c r="L43" s="119"/>
      <c r="M43" s="116" t="s">
        <v>82</v>
      </c>
      <c r="N43" s="108">
        <f>IFERROR(VLOOKUP(tbl_input6[[#This Row],[Novo radno mjesto
(za koje se traži suglasnost)]],tbl_radna_mjesta[#All],2,FALSE),"")</f>
        <v>2.0099999999999998</v>
      </c>
      <c r="O43" s="62">
        <v>1</v>
      </c>
      <c r="P43" s="80" t="s">
        <v>99</v>
      </c>
      <c r="Q43" s="109"/>
      <c r="R43" s="67" t="s">
        <v>223</v>
      </c>
      <c r="S43" s="115" t="str">
        <f>kontakt</f>
        <v>Iva Sabalić, mag. iur.</v>
      </c>
      <c r="T43" s="115" t="str">
        <f>telefon</f>
        <v>051/355-107</v>
      </c>
      <c r="U43" s="115" t="str">
        <f>ePosta</f>
        <v>iva.sabalic@efri.uniri.hr</v>
      </c>
      <c r="V43" s="115" t="str">
        <f>Datum</f>
        <v>27. lipnja 2025.</v>
      </c>
      <c r="W43" s="115" t="str">
        <f>Grupa</f>
        <v>Sveučilište u Rijeci</v>
      </c>
    </row>
    <row r="44" spans="1:23" ht="75" x14ac:dyDescent="0.25">
      <c r="A44" s="36">
        <v>40</v>
      </c>
      <c r="B44" s="108" t="str">
        <f>IFERROR(VLOOKUP(tbl_input6[[#This Row],[Institucija]],tbl_institucije[#All],2,FALSE),"")</f>
        <v>26093119930</v>
      </c>
      <c r="C44" s="125" t="s">
        <v>59</v>
      </c>
      <c r="D44" s="117" t="s">
        <v>78</v>
      </c>
      <c r="E44" s="109"/>
      <c r="F44" s="117"/>
      <c r="G44" s="117"/>
      <c r="H44" s="118"/>
      <c r="I44" s="112"/>
      <c r="J44" s="108" t="str">
        <f>IFERROR(VLOOKUP([1]!tbl_input6[[#This Row],[Propisano radno mjesto]],[1]!tbl_radna_mjesta[#All],2,FALSE),"")</f>
        <v/>
      </c>
      <c r="K44" s="109"/>
      <c r="L44" s="119"/>
      <c r="M44" s="116" t="s">
        <v>82</v>
      </c>
      <c r="N44" s="108">
        <f>IFERROR(VLOOKUP(tbl_input6[[#This Row],[Novo radno mjesto
(za koje se traži suglasnost)]],tbl_radna_mjesta[#All],2,FALSE),"")</f>
        <v>2.0099999999999998</v>
      </c>
      <c r="O44" s="62">
        <v>1</v>
      </c>
      <c r="P44" s="80" t="s">
        <v>105</v>
      </c>
      <c r="Q44" s="109"/>
      <c r="R44" s="67" t="s">
        <v>224</v>
      </c>
      <c r="S44" s="115" t="str">
        <f>kontakt</f>
        <v>Iva Sabalić, mag. iur.</v>
      </c>
      <c r="T44" s="115" t="str">
        <f>telefon</f>
        <v>051/355-107</v>
      </c>
      <c r="U44" s="115" t="str">
        <f>ePosta</f>
        <v>iva.sabalic@efri.uniri.hr</v>
      </c>
      <c r="V44" s="115" t="str">
        <f>Datum</f>
        <v>27. lipnja 2025.</v>
      </c>
      <c r="W44" s="115" t="str">
        <f>Grupa</f>
        <v>Sveučilište u Rijeci</v>
      </c>
    </row>
    <row r="45" spans="1:23" ht="75" x14ac:dyDescent="0.25">
      <c r="A45" s="36">
        <v>41</v>
      </c>
      <c r="B45" s="108" t="str">
        <f>IFERROR(VLOOKUP(tbl_input6[[#This Row],[Institucija]],tbl_institucije[#All],2,FALSE),"")</f>
        <v>26093119930</v>
      </c>
      <c r="C45" s="125" t="s">
        <v>59</v>
      </c>
      <c r="D45" s="117" t="s">
        <v>78</v>
      </c>
      <c r="E45" s="109"/>
      <c r="F45" s="117"/>
      <c r="G45" s="117"/>
      <c r="H45" s="118"/>
      <c r="I45" s="112"/>
      <c r="J45" s="108" t="str">
        <f>IFERROR(VLOOKUP([1]!tbl_input6[[#This Row],[Propisano radno mjesto]],[1]!tbl_radna_mjesta[#All],2,FALSE),"")</f>
        <v/>
      </c>
      <c r="K45" s="109"/>
      <c r="L45" s="119"/>
      <c r="M45" s="116" t="s">
        <v>82</v>
      </c>
      <c r="N45" s="108">
        <f>IFERROR(VLOOKUP(tbl_input6[[#This Row],[Novo radno mjesto
(za koje se traži suglasnost)]],tbl_radna_mjesta[#All],2,FALSE),"")</f>
        <v>2.0099999999999998</v>
      </c>
      <c r="O45" s="62">
        <v>1</v>
      </c>
      <c r="P45" s="80" t="s">
        <v>105</v>
      </c>
      <c r="Q45" s="109"/>
      <c r="R45" s="67" t="s">
        <v>224</v>
      </c>
      <c r="S45" s="115" t="str">
        <f>kontakt</f>
        <v>Iva Sabalić, mag. iur.</v>
      </c>
      <c r="T45" s="115" t="str">
        <f>telefon</f>
        <v>051/355-107</v>
      </c>
      <c r="U45" s="115" t="str">
        <f>ePosta</f>
        <v>iva.sabalic@efri.uniri.hr</v>
      </c>
      <c r="V45" s="115" t="str">
        <f>Datum</f>
        <v>27. lipnja 2025.</v>
      </c>
      <c r="W45" s="115" t="str">
        <f>Grupa</f>
        <v>Sveučilište u Rijeci</v>
      </c>
    </row>
    <row r="46" spans="1:23" ht="90" x14ac:dyDescent="0.25">
      <c r="A46" s="36">
        <v>42</v>
      </c>
      <c r="B46" s="108" t="str">
        <f>IFERROR(VLOOKUP(tbl_input6[[#This Row],[Institucija]],tbl_institucije[#All],2,FALSE),"")</f>
        <v>26093119930</v>
      </c>
      <c r="C46" s="38" t="s">
        <v>59</v>
      </c>
      <c r="D46" s="117" t="s">
        <v>60</v>
      </c>
      <c r="E46" s="109">
        <v>37130385889</v>
      </c>
      <c r="F46" s="65" t="s">
        <v>151</v>
      </c>
      <c r="G46" s="73" t="s">
        <v>225</v>
      </c>
      <c r="H46" s="69" t="s">
        <v>226</v>
      </c>
      <c r="I46" s="45" t="s">
        <v>64</v>
      </c>
      <c r="J46" s="108" t="str">
        <f>IFERROR(VLOOKUP([1]!tbl_input6[[#This Row],[Propisano radno mjesto]],[1]!tbl_radna_mjesta[#All],2,FALSE),"")</f>
        <v/>
      </c>
      <c r="K46" s="63">
        <v>1</v>
      </c>
      <c r="L46" s="90"/>
      <c r="M46" s="116" t="s">
        <v>65</v>
      </c>
      <c r="N46" s="108">
        <f>IFERROR(VLOOKUP(tbl_input6[[#This Row],[Novo radno mjesto
(za koje se traži suglasnost)]],tbl_radna_mjesta[#All],2,FALSE),"")</f>
        <v>4.3499999999999996</v>
      </c>
      <c r="O46" s="62">
        <v>1</v>
      </c>
      <c r="P46" s="97" t="s">
        <v>227</v>
      </c>
      <c r="Q46" s="124"/>
      <c r="R46" s="67" t="s">
        <v>228</v>
      </c>
      <c r="S46" s="115" t="str">
        <f t="shared" si="15"/>
        <v>Iva Sabalić, mag. iur.</v>
      </c>
      <c r="T46" s="115" t="str">
        <f t="shared" si="16"/>
        <v>051/355-107</v>
      </c>
      <c r="U46" s="115" t="str">
        <f t="shared" si="17"/>
        <v>iva.sabalic@efri.uniri.hr</v>
      </c>
      <c r="V46" s="115" t="str">
        <f t="shared" si="18"/>
        <v>27. lipnja 2025.</v>
      </c>
      <c r="W46" s="115" t="str">
        <f t="shared" si="19"/>
        <v>Sveučilište u Rijeci</v>
      </c>
    </row>
    <row r="47" spans="1:23" ht="90" x14ac:dyDescent="0.25">
      <c r="A47" s="36">
        <v>43</v>
      </c>
      <c r="B47" s="108" t="str">
        <f>IFERROR(VLOOKUP(tbl_input6[[#This Row],[Institucija]],tbl_institucije[#All],2,FALSE),"")</f>
        <v>26093119930</v>
      </c>
      <c r="C47" s="38" t="s">
        <v>59</v>
      </c>
      <c r="D47" s="117" t="s">
        <v>60</v>
      </c>
      <c r="E47" s="109">
        <v>81049202226</v>
      </c>
      <c r="F47" s="66" t="s">
        <v>229</v>
      </c>
      <c r="G47" s="72" t="s">
        <v>230</v>
      </c>
      <c r="H47" s="69" t="s">
        <v>231</v>
      </c>
      <c r="I47" s="45" t="s">
        <v>64</v>
      </c>
      <c r="J47" s="108" t="str">
        <f>IFERROR(VLOOKUP([1]!tbl_input6[[#This Row],[Propisano radno mjesto]],[1]!tbl_radna_mjesta[#All],2,FALSE),"")</f>
        <v/>
      </c>
      <c r="K47" s="63">
        <v>1</v>
      </c>
      <c r="L47" s="90"/>
      <c r="M47" s="116" t="s">
        <v>65</v>
      </c>
      <c r="N47" s="108">
        <f>IFERROR(VLOOKUP(tbl_input6[[#This Row],[Novo radno mjesto
(za koje se traži suglasnost)]],tbl_radna_mjesta[#All],2,FALSE),"")</f>
        <v>4.3499999999999996</v>
      </c>
      <c r="O47" s="62">
        <v>1</v>
      </c>
      <c r="P47" s="97" t="s">
        <v>232</v>
      </c>
      <c r="Q47" s="124"/>
      <c r="R47" s="67" t="s">
        <v>228</v>
      </c>
      <c r="S47" s="115" t="str">
        <f t="shared" si="15"/>
        <v>Iva Sabalić, mag. iur.</v>
      </c>
      <c r="T47" s="115" t="str">
        <f t="shared" si="16"/>
        <v>051/355-107</v>
      </c>
      <c r="U47" s="115" t="str">
        <f t="shared" si="17"/>
        <v>iva.sabalic@efri.uniri.hr</v>
      </c>
      <c r="V47" s="115" t="str">
        <f t="shared" si="18"/>
        <v>27. lipnja 2025.</v>
      </c>
      <c r="W47" s="115" t="str">
        <f t="shared" si="19"/>
        <v>Sveučilište u Rijeci</v>
      </c>
    </row>
    <row r="48" spans="1:23" ht="90" x14ac:dyDescent="0.25">
      <c r="A48" s="36">
        <v>44</v>
      </c>
      <c r="B48" s="108" t="str">
        <f>IFERROR(VLOOKUP(tbl_input6[[#This Row],[Institucija]],tbl_institucije[#All],2,FALSE),"")</f>
        <v>26093119930</v>
      </c>
      <c r="C48" s="38" t="s">
        <v>59</v>
      </c>
      <c r="D48" s="117" t="s">
        <v>60</v>
      </c>
      <c r="E48" s="109">
        <v>32949190825</v>
      </c>
      <c r="F48" s="66" t="s">
        <v>233</v>
      </c>
      <c r="G48" s="72" t="s">
        <v>234</v>
      </c>
      <c r="H48" s="69" t="s">
        <v>235</v>
      </c>
      <c r="I48" s="45" t="s">
        <v>64</v>
      </c>
      <c r="J48" s="108" t="str">
        <f>IFERROR(VLOOKUP([1]!tbl_input6[[#This Row],[Propisano radno mjesto]],[1]!tbl_radna_mjesta[#All],2,FALSE),"")</f>
        <v/>
      </c>
      <c r="K48" s="63">
        <v>1</v>
      </c>
      <c r="L48" s="90"/>
      <c r="M48" s="116" t="s">
        <v>65</v>
      </c>
      <c r="N48" s="108">
        <f>IFERROR(VLOOKUP(tbl_input6[[#This Row],[Novo radno mjesto
(za koje se traži suglasnost)]],tbl_radna_mjesta[#All],2,FALSE),"")</f>
        <v>4.3499999999999996</v>
      </c>
      <c r="O48" s="62">
        <v>1</v>
      </c>
      <c r="P48" s="97" t="s">
        <v>119</v>
      </c>
      <c r="Q48" s="124"/>
      <c r="R48" s="67" t="s">
        <v>228</v>
      </c>
      <c r="S48" s="115" t="str">
        <f t="shared" si="15"/>
        <v>Iva Sabalić, mag. iur.</v>
      </c>
      <c r="T48" s="115" t="str">
        <f t="shared" si="16"/>
        <v>051/355-107</v>
      </c>
      <c r="U48" s="115" t="str">
        <f t="shared" si="17"/>
        <v>iva.sabalic@efri.uniri.hr</v>
      </c>
      <c r="V48" s="115" t="str">
        <f t="shared" si="18"/>
        <v>27. lipnja 2025.</v>
      </c>
      <c r="W48" s="115" t="str">
        <f t="shared" si="19"/>
        <v>Sveučilište u Rijeci</v>
      </c>
    </row>
    <row r="49" spans="1:23" ht="90" x14ac:dyDescent="0.25">
      <c r="A49" s="36">
        <v>45</v>
      </c>
      <c r="B49" s="108" t="str">
        <f>IFERROR(VLOOKUP(tbl_input6[[#This Row],[Institucija]],tbl_institucije[#All],2,FALSE),"")</f>
        <v>26093119930</v>
      </c>
      <c r="C49" s="38" t="s">
        <v>59</v>
      </c>
      <c r="D49" s="117" t="s">
        <v>60</v>
      </c>
      <c r="E49" s="109">
        <v>72427035502</v>
      </c>
      <c r="F49" s="66" t="s">
        <v>188</v>
      </c>
      <c r="G49" s="72" t="s">
        <v>189</v>
      </c>
      <c r="H49" s="69" t="s">
        <v>236</v>
      </c>
      <c r="I49" s="45" t="s">
        <v>64</v>
      </c>
      <c r="J49" s="108" t="str">
        <f>IFERROR(VLOOKUP([1]!tbl_input6[[#This Row],[Propisano radno mjesto]],[1]!tbl_radna_mjesta[#All],2,FALSE),"")</f>
        <v/>
      </c>
      <c r="K49" s="63">
        <v>1</v>
      </c>
      <c r="L49" s="90"/>
      <c r="M49" s="116" t="s">
        <v>65</v>
      </c>
      <c r="N49" s="108">
        <f>IFERROR(VLOOKUP(tbl_input6[[#This Row],[Novo radno mjesto
(za koje se traži suglasnost)]],tbl_radna_mjesta[#All],2,FALSE),"")</f>
        <v>4.3499999999999996</v>
      </c>
      <c r="O49" s="62">
        <v>1</v>
      </c>
      <c r="P49" s="97" t="s">
        <v>237</v>
      </c>
      <c r="Q49" s="124"/>
      <c r="R49" s="67" t="s">
        <v>228</v>
      </c>
      <c r="S49" s="115" t="str">
        <f t="shared" si="15"/>
        <v>Iva Sabalić, mag. iur.</v>
      </c>
      <c r="T49" s="115" t="str">
        <f t="shared" si="16"/>
        <v>051/355-107</v>
      </c>
      <c r="U49" s="115" t="str">
        <f t="shared" si="17"/>
        <v>iva.sabalic@efri.uniri.hr</v>
      </c>
      <c r="V49" s="115" t="str">
        <f t="shared" si="18"/>
        <v>27. lipnja 2025.</v>
      </c>
      <c r="W49" s="115" t="str">
        <f t="shared" si="19"/>
        <v>Sveučilište u Rijeci</v>
      </c>
    </row>
    <row r="50" spans="1:23" ht="90" x14ac:dyDescent="0.25">
      <c r="A50" s="36">
        <v>46</v>
      </c>
      <c r="B50" s="108" t="str">
        <f>IFERROR(VLOOKUP(tbl_input6[[#This Row],[Institucija]],tbl_institucije[#All],2,FALSE),"")</f>
        <v>26093119930</v>
      </c>
      <c r="C50" s="38" t="s">
        <v>59</v>
      </c>
      <c r="D50" s="117" t="s">
        <v>60</v>
      </c>
      <c r="E50" s="109">
        <v>53734406746</v>
      </c>
      <c r="F50" s="66" t="s">
        <v>204</v>
      </c>
      <c r="G50" s="72" t="s">
        <v>205</v>
      </c>
      <c r="H50" s="69" t="s">
        <v>238</v>
      </c>
      <c r="I50" s="45" t="s">
        <v>64</v>
      </c>
      <c r="J50" s="108" t="str">
        <f>IFERROR(VLOOKUP([1]!tbl_input6[[#This Row],[Propisano radno mjesto]],[1]!tbl_radna_mjesta[#All],2,FALSE),"")</f>
        <v/>
      </c>
      <c r="K50" s="63">
        <v>1</v>
      </c>
      <c r="L50" s="90"/>
      <c r="M50" s="116" t="s">
        <v>65</v>
      </c>
      <c r="N50" s="108">
        <f>IFERROR(VLOOKUP(tbl_input6[[#This Row],[Novo radno mjesto
(za koje se traži suglasnost)]],tbl_radna_mjesta[#All],2,FALSE),"")</f>
        <v>4.3499999999999996</v>
      </c>
      <c r="O50" s="62">
        <v>1</v>
      </c>
      <c r="P50" s="97" t="s">
        <v>169</v>
      </c>
      <c r="Q50" s="124"/>
      <c r="R50" s="67" t="s">
        <v>228</v>
      </c>
      <c r="S50" s="115" t="str">
        <f t="shared" si="15"/>
        <v>Iva Sabalić, mag. iur.</v>
      </c>
      <c r="T50" s="115" t="str">
        <f t="shared" si="16"/>
        <v>051/355-107</v>
      </c>
      <c r="U50" s="115" t="str">
        <f t="shared" si="17"/>
        <v>iva.sabalic@efri.uniri.hr</v>
      </c>
      <c r="V50" s="115" t="str">
        <f t="shared" si="18"/>
        <v>27. lipnja 2025.</v>
      </c>
      <c r="W50" s="115" t="str">
        <f t="shared" si="19"/>
        <v>Sveučilište u Rijeci</v>
      </c>
    </row>
    <row r="51" spans="1:23" ht="90" x14ac:dyDescent="0.25">
      <c r="A51" s="36">
        <v>47</v>
      </c>
      <c r="B51" s="108" t="str">
        <f>IFERROR(VLOOKUP(tbl_input6[[#This Row],[Institucija]],tbl_institucije[#All],2,FALSE),"")</f>
        <v>26093119930</v>
      </c>
      <c r="C51" s="38" t="s">
        <v>59</v>
      </c>
      <c r="D51" s="117" t="s">
        <v>60</v>
      </c>
      <c r="E51" s="80" t="s">
        <v>239</v>
      </c>
      <c r="F51" s="66" t="s">
        <v>240</v>
      </c>
      <c r="G51" s="72" t="s">
        <v>241</v>
      </c>
      <c r="H51" s="69" t="s">
        <v>242</v>
      </c>
      <c r="I51" s="45" t="s">
        <v>64</v>
      </c>
      <c r="J51" s="108" t="str">
        <f>IFERROR(VLOOKUP([1]!tbl_input6[[#This Row],[Propisano radno mjesto]],[1]!tbl_radna_mjesta[#All],2,FALSE),"")</f>
        <v/>
      </c>
      <c r="K51" s="63">
        <v>1</v>
      </c>
      <c r="L51" s="90"/>
      <c r="M51" s="116" t="s">
        <v>65</v>
      </c>
      <c r="N51" s="108">
        <f>IFERROR(VLOOKUP(tbl_input6[[#This Row],[Novo radno mjesto
(za koje se traži suglasnost)]],tbl_radna_mjesta[#All],2,FALSE),"")</f>
        <v>4.3499999999999996</v>
      </c>
      <c r="O51" s="62">
        <v>1</v>
      </c>
      <c r="P51" s="97" t="s">
        <v>243</v>
      </c>
      <c r="Q51" s="124"/>
      <c r="R51" s="67" t="s">
        <v>228</v>
      </c>
      <c r="S51" s="115" t="str">
        <f t="shared" si="15"/>
        <v>Iva Sabalić, mag. iur.</v>
      </c>
      <c r="T51" s="115" t="str">
        <f t="shared" si="16"/>
        <v>051/355-107</v>
      </c>
      <c r="U51" s="115" t="str">
        <f t="shared" si="17"/>
        <v>iva.sabalic@efri.uniri.hr</v>
      </c>
      <c r="V51" s="115" t="str">
        <f t="shared" si="18"/>
        <v>27. lipnja 2025.</v>
      </c>
      <c r="W51" s="115" t="str">
        <f t="shared" si="19"/>
        <v>Sveučilište u Rijeci</v>
      </c>
    </row>
    <row r="52" spans="1:23" ht="90" x14ac:dyDescent="0.25">
      <c r="A52" s="36">
        <v>48</v>
      </c>
      <c r="B52" s="108" t="str">
        <f>IFERROR(VLOOKUP(tbl_input6[[#This Row],[Institucija]],tbl_institucije[#All],2,FALSE),"")</f>
        <v>26093119930</v>
      </c>
      <c r="C52" s="38" t="s">
        <v>59</v>
      </c>
      <c r="D52" s="117" t="s">
        <v>60</v>
      </c>
      <c r="E52" s="109">
        <v>41539868430</v>
      </c>
      <c r="F52" s="65" t="s">
        <v>244</v>
      </c>
      <c r="G52" s="73" t="s">
        <v>245</v>
      </c>
      <c r="H52" s="69" t="s">
        <v>246</v>
      </c>
      <c r="I52" s="45" t="s">
        <v>64</v>
      </c>
      <c r="J52" s="108" t="str">
        <f>IFERROR(VLOOKUP([1]!tbl_input6[[#This Row],[Propisano radno mjesto]],[1]!tbl_radna_mjesta[#All],2,FALSE),"")</f>
        <v/>
      </c>
      <c r="K52" s="63">
        <v>1</v>
      </c>
      <c r="L52" s="90"/>
      <c r="M52" s="116" t="s">
        <v>65</v>
      </c>
      <c r="N52" s="108">
        <f>IFERROR(VLOOKUP(tbl_input6[[#This Row],[Novo radno mjesto
(za koje se traži suglasnost)]],tbl_radna_mjesta[#All],2,FALSE),"")</f>
        <v>4.3499999999999996</v>
      </c>
      <c r="O52" s="62">
        <v>1</v>
      </c>
      <c r="P52" s="97" t="s">
        <v>247</v>
      </c>
      <c r="Q52" s="124"/>
      <c r="R52" s="67" t="s">
        <v>228</v>
      </c>
      <c r="S52" s="115" t="str">
        <f t="shared" si="15"/>
        <v>Iva Sabalić, mag. iur.</v>
      </c>
      <c r="T52" s="115" t="str">
        <f t="shared" si="16"/>
        <v>051/355-107</v>
      </c>
      <c r="U52" s="115" t="str">
        <f t="shared" si="17"/>
        <v>iva.sabalic@efri.uniri.hr</v>
      </c>
      <c r="V52" s="115" t="str">
        <f t="shared" si="18"/>
        <v>27. lipnja 2025.</v>
      </c>
      <c r="W52" s="115" t="str">
        <f t="shared" si="19"/>
        <v>Sveučilište u Rijeci</v>
      </c>
    </row>
    <row r="53" spans="1:23" ht="90" x14ac:dyDescent="0.25">
      <c r="A53" s="36">
        <v>49</v>
      </c>
      <c r="B53" s="108" t="str">
        <f>IFERROR(VLOOKUP(tbl_input6[[#This Row],[Institucija]],tbl_institucije[#All],2,FALSE),"")</f>
        <v>26093119930</v>
      </c>
      <c r="C53" s="38" t="s">
        <v>59</v>
      </c>
      <c r="D53" s="117" t="s">
        <v>60</v>
      </c>
      <c r="E53" s="109">
        <v>39261711238</v>
      </c>
      <c r="F53" s="66" t="s">
        <v>248</v>
      </c>
      <c r="G53" s="72" t="s">
        <v>249</v>
      </c>
      <c r="H53" s="69" t="s">
        <v>250</v>
      </c>
      <c r="I53" s="45" t="s">
        <v>64</v>
      </c>
      <c r="J53" s="108" t="str">
        <f>IFERROR(VLOOKUP([1]!tbl_input6[[#This Row],[Propisano radno mjesto]],[1]!tbl_radna_mjesta[#All],2,FALSE),"")</f>
        <v/>
      </c>
      <c r="K53" s="63">
        <v>1</v>
      </c>
      <c r="L53" s="90"/>
      <c r="M53" s="116" t="s">
        <v>65</v>
      </c>
      <c r="N53" s="108">
        <f>IFERROR(VLOOKUP(tbl_input6[[#This Row],[Novo radno mjesto
(za koje se traži suglasnost)]],tbl_radna_mjesta[#All],2,FALSE),"")</f>
        <v>4.3499999999999996</v>
      </c>
      <c r="O53" s="62">
        <v>1</v>
      </c>
      <c r="P53" s="97" t="s">
        <v>251</v>
      </c>
      <c r="Q53" s="124"/>
      <c r="R53" s="67" t="s">
        <v>228</v>
      </c>
      <c r="S53" s="115" t="str">
        <f t="shared" si="15"/>
        <v>Iva Sabalić, mag. iur.</v>
      </c>
      <c r="T53" s="115" t="str">
        <f t="shared" si="16"/>
        <v>051/355-107</v>
      </c>
      <c r="U53" s="115" t="str">
        <f t="shared" si="17"/>
        <v>iva.sabalic@efri.uniri.hr</v>
      </c>
      <c r="V53" s="115" t="str">
        <f t="shared" si="18"/>
        <v>27. lipnja 2025.</v>
      </c>
      <c r="W53" s="115" t="str">
        <f t="shared" si="19"/>
        <v>Sveučilište u Rijeci</v>
      </c>
    </row>
    <row r="54" spans="1:23" ht="90" x14ac:dyDescent="0.25">
      <c r="A54" s="36">
        <v>50</v>
      </c>
      <c r="B54" s="108" t="str">
        <f>IFERROR(VLOOKUP(tbl_input6[[#This Row],[Institucija]],tbl_institucije[#All],2,FALSE),"")</f>
        <v>26093119930</v>
      </c>
      <c r="C54" s="38" t="s">
        <v>59</v>
      </c>
      <c r="D54" s="117" t="s">
        <v>60</v>
      </c>
      <c r="E54" s="109">
        <v>71512628760</v>
      </c>
      <c r="F54" s="66" t="s">
        <v>252</v>
      </c>
      <c r="G54" s="72" t="s">
        <v>253</v>
      </c>
      <c r="H54" s="69" t="s">
        <v>254</v>
      </c>
      <c r="I54" s="112" t="s">
        <v>75</v>
      </c>
      <c r="J54" s="108" t="str">
        <f>IFERROR(VLOOKUP([1]!tbl_input6[[#This Row],[Propisano radno mjesto]],[1]!tbl_radna_mjesta[#All],2,FALSE),"")</f>
        <v/>
      </c>
      <c r="K54" s="63">
        <v>1</v>
      </c>
      <c r="L54" s="90"/>
      <c r="M54" s="116" t="s">
        <v>64</v>
      </c>
      <c r="N54" s="108">
        <f>IFERROR(VLOOKUP(tbl_input6[[#This Row],[Novo radno mjesto
(za koje se traži suglasnost)]],tbl_radna_mjesta[#All],2,FALSE),"")</f>
        <v>3.8</v>
      </c>
      <c r="O54" s="62">
        <v>1</v>
      </c>
      <c r="P54" s="97" t="s">
        <v>255</v>
      </c>
      <c r="Q54" s="124"/>
      <c r="R54" s="67" t="s">
        <v>77</v>
      </c>
      <c r="S54" s="115" t="str">
        <f t="shared" si="15"/>
        <v>Iva Sabalić, mag. iur.</v>
      </c>
      <c r="T54" s="115" t="str">
        <f t="shared" si="16"/>
        <v>051/355-107</v>
      </c>
      <c r="U54" s="115" t="str">
        <f t="shared" si="17"/>
        <v>iva.sabalic@efri.uniri.hr</v>
      </c>
      <c r="V54" s="115" t="str">
        <f t="shared" si="18"/>
        <v>27. lipnja 2025.</v>
      </c>
      <c r="W54" s="115" t="str">
        <f t="shared" si="19"/>
        <v>Sveučilište u Rijeci</v>
      </c>
    </row>
    <row r="55" spans="1:23" ht="90" x14ac:dyDescent="0.25">
      <c r="A55" s="36">
        <v>51</v>
      </c>
      <c r="B55" s="108" t="str">
        <f>IFERROR(VLOOKUP(tbl_input6[[#This Row],[Institucija]],tbl_institucije[#All],2,FALSE),"")</f>
        <v>26093119930</v>
      </c>
      <c r="C55" s="38" t="s">
        <v>59</v>
      </c>
      <c r="D55" s="117" t="s">
        <v>60</v>
      </c>
      <c r="E55" s="109">
        <v>48450247980</v>
      </c>
      <c r="F55" s="66" t="s">
        <v>240</v>
      </c>
      <c r="G55" s="72" t="s">
        <v>256</v>
      </c>
      <c r="H55" s="69" t="s">
        <v>246</v>
      </c>
      <c r="I55" s="112" t="s">
        <v>75</v>
      </c>
      <c r="J55" s="108" t="str">
        <f>IFERROR(VLOOKUP([1]!tbl_input6[[#This Row],[Propisano radno mjesto]],[1]!tbl_radna_mjesta[#All],2,FALSE),"")</f>
        <v/>
      </c>
      <c r="K55" s="63">
        <v>1</v>
      </c>
      <c r="L55" s="90"/>
      <c r="M55" s="116" t="s">
        <v>64</v>
      </c>
      <c r="N55" s="108">
        <f>IFERROR(VLOOKUP(tbl_input6[[#This Row],[Novo radno mjesto
(za koje se traži suglasnost)]],tbl_radna_mjesta[#All],2,FALSE),"")</f>
        <v>3.8</v>
      </c>
      <c r="O55" s="62">
        <v>1</v>
      </c>
      <c r="P55" s="97" t="s">
        <v>247</v>
      </c>
      <c r="Q55" s="124"/>
      <c r="R55" s="126" t="s">
        <v>77</v>
      </c>
      <c r="S55" s="115" t="str">
        <f t="shared" si="15"/>
        <v>Iva Sabalić, mag. iur.</v>
      </c>
      <c r="T55" s="115" t="str">
        <f t="shared" si="16"/>
        <v>051/355-107</v>
      </c>
      <c r="U55" s="115" t="str">
        <f t="shared" si="17"/>
        <v>iva.sabalic@efri.uniri.hr</v>
      </c>
      <c r="V55" s="115" t="str">
        <f t="shared" si="18"/>
        <v>27. lipnja 2025.</v>
      </c>
      <c r="W55" s="115" t="str">
        <f t="shared" si="19"/>
        <v>Sveučilište u Rijeci</v>
      </c>
    </row>
    <row r="56" spans="1:23" ht="90" x14ac:dyDescent="0.25">
      <c r="A56" s="36">
        <v>52</v>
      </c>
      <c r="B56" s="108" t="str">
        <f>IFERROR(VLOOKUP(tbl_input6[[#This Row],[Institucija]],tbl_institucije[#All],2,FALSE),"")</f>
        <v>26093119930</v>
      </c>
      <c r="C56" s="38" t="s">
        <v>59</v>
      </c>
      <c r="D56" s="117" t="s">
        <v>60</v>
      </c>
      <c r="E56" s="80" t="s">
        <v>257</v>
      </c>
      <c r="F56" s="66" t="s">
        <v>258</v>
      </c>
      <c r="G56" s="110" t="s">
        <v>259</v>
      </c>
      <c r="H56" s="69" t="s">
        <v>260</v>
      </c>
      <c r="I56" s="112" t="s">
        <v>75</v>
      </c>
      <c r="J56" s="108" t="str">
        <f>IFERROR(VLOOKUP([1]!tbl_input6[[#This Row],[Propisano radno mjesto]],[1]!tbl_radna_mjesta[#All],2,FALSE),"")</f>
        <v/>
      </c>
      <c r="K56" s="63">
        <v>1</v>
      </c>
      <c r="L56" s="90"/>
      <c r="M56" s="116" t="s">
        <v>64</v>
      </c>
      <c r="N56" s="108">
        <f>IFERROR(VLOOKUP(tbl_input6[[#This Row],[Novo radno mjesto
(za koje se traži suglasnost)]],tbl_radna_mjesta[#All],2,FALSE),"")</f>
        <v>3.8</v>
      </c>
      <c r="O56" s="62">
        <v>1</v>
      </c>
      <c r="P56" s="97" t="s">
        <v>261</v>
      </c>
      <c r="Q56" s="124"/>
      <c r="R56" s="126" t="s">
        <v>77</v>
      </c>
      <c r="S56" s="115" t="str">
        <f t="shared" si="15"/>
        <v>Iva Sabalić, mag. iur.</v>
      </c>
      <c r="T56" s="115" t="str">
        <f t="shared" si="16"/>
        <v>051/355-107</v>
      </c>
      <c r="U56" s="115" t="str">
        <f t="shared" si="17"/>
        <v>iva.sabalic@efri.uniri.hr</v>
      </c>
      <c r="V56" s="115" t="str">
        <f t="shared" si="18"/>
        <v>27. lipnja 2025.</v>
      </c>
      <c r="W56" s="115" t="str">
        <f t="shared" si="19"/>
        <v>Sveučilište u Rijeci</v>
      </c>
    </row>
    <row r="57" spans="1:23" ht="90" x14ac:dyDescent="0.25">
      <c r="A57" s="36">
        <v>53</v>
      </c>
      <c r="B57" s="108" t="str">
        <f>IFERROR(VLOOKUP(tbl_input6[[#This Row],[Institucija]],tbl_institucije[#All],2,FALSE),"")</f>
        <v>26093119930</v>
      </c>
      <c r="C57" s="38" t="s">
        <v>59</v>
      </c>
      <c r="D57" s="117" t="s">
        <v>60</v>
      </c>
      <c r="E57" s="109">
        <v>24267435184</v>
      </c>
      <c r="F57" s="66" t="s">
        <v>61</v>
      </c>
      <c r="G57" s="72" t="s">
        <v>262</v>
      </c>
      <c r="H57" s="69" t="s">
        <v>263</v>
      </c>
      <c r="I57" s="112" t="s">
        <v>75</v>
      </c>
      <c r="J57" s="108" t="str">
        <f>IFERROR(VLOOKUP([1]!tbl_input6[[#This Row],[Propisano radno mjesto]],[1]!tbl_radna_mjesta[#All],2,FALSE),"")</f>
        <v/>
      </c>
      <c r="K57" s="63">
        <v>1</v>
      </c>
      <c r="L57" s="90"/>
      <c r="M57" s="116" t="s">
        <v>64</v>
      </c>
      <c r="N57" s="108">
        <f>IFERROR(VLOOKUP(tbl_input6[[#This Row],[Novo radno mjesto
(za koje se traži suglasnost)]],tbl_radna_mjesta[#All],2,FALSE),"")</f>
        <v>3.8</v>
      </c>
      <c r="O57" s="62">
        <v>1</v>
      </c>
      <c r="P57" s="97" t="s">
        <v>264</v>
      </c>
      <c r="Q57" s="124"/>
      <c r="R57" s="126" t="s">
        <v>77</v>
      </c>
      <c r="S57" s="115" t="str">
        <f t="shared" si="15"/>
        <v>Iva Sabalić, mag. iur.</v>
      </c>
      <c r="T57" s="115" t="str">
        <f t="shared" si="16"/>
        <v>051/355-107</v>
      </c>
      <c r="U57" s="115" t="str">
        <f t="shared" si="17"/>
        <v>iva.sabalic@efri.uniri.hr</v>
      </c>
      <c r="V57" s="115" t="str">
        <f t="shared" si="18"/>
        <v>27. lipnja 2025.</v>
      </c>
      <c r="W57" s="115" t="str">
        <f t="shared" si="19"/>
        <v>Sveučilište u Rijeci</v>
      </c>
    </row>
    <row r="58" spans="1:23" ht="90" x14ac:dyDescent="0.25">
      <c r="A58" s="36">
        <v>54</v>
      </c>
      <c r="B58" s="108" t="str">
        <f>IFERROR(VLOOKUP(tbl_input6[[#This Row],[Institucija]],tbl_institucije[#All],2,FALSE),"")</f>
        <v>26093119930</v>
      </c>
      <c r="C58" s="38" t="s">
        <v>59</v>
      </c>
      <c r="D58" s="117" t="s">
        <v>60</v>
      </c>
      <c r="E58" s="109">
        <v>61689209708</v>
      </c>
      <c r="F58" s="65" t="s">
        <v>265</v>
      </c>
      <c r="G58" s="73" t="s">
        <v>266</v>
      </c>
      <c r="H58" s="69" t="s">
        <v>260</v>
      </c>
      <c r="I58" s="112" t="s">
        <v>75</v>
      </c>
      <c r="J58" s="108" t="str">
        <f>IFERROR(VLOOKUP([1]!tbl_input6[[#This Row],[Propisano radno mjesto]],[1]!tbl_radna_mjesta[#All],2,FALSE),"")</f>
        <v/>
      </c>
      <c r="K58" s="63">
        <v>1</v>
      </c>
      <c r="L58" s="90"/>
      <c r="M58" s="116" t="s">
        <v>64</v>
      </c>
      <c r="N58" s="108">
        <f>IFERROR(VLOOKUP(tbl_input6[[#This Row],[Novo radno mjesto
(za koje se traži suglasnost)]],tbl_radna_mjesta[#All],2,FALSE),"")</f>
        <v>3.8</v>
      </c>
      <c r="O58" s="62">
        <v>1</v>
      </c>
      <c r="P58" s="97" t="s">
        <v>261</v>
      </c>
      <c r="Q58" s="124"/>
      <c r="R58" s="126" t="s">
        <v>77</v>
      </c>
      <c r="S58" s="115" t="str">
        <f t="shared" si="15"/>
        <v>Iva Sabalić, mag. iur.</v>
      </c>
      <c r="T58" s="115" t="str">
        <f t="shared" si="16"/>
        <v>051/355-107</v>
      </c>
      <c r="U58" s="115" t="str">
        <f t="shared" si="17"/>
        <v>iva.sabalic@efri.uniri.hr</v>
      </c>
      <c r="V58" s="115" t="str">
        <f t="shared" si="18"/>
        <v>27. lipnja 2025.</v>
      </c>
      <c r="W58" s="115" t="str">
        <f t="shared" si="19"/>
        <v>Sveučilište u Rijeci</v>
      </c>
    </row>
    <row r="59" spans="1:23" ht="90" x14ac:dyDescent="0.25">
      <c r="A59" s="36">
        <v>55</v>
      </c>
      <c r="B59" s="108" t="str">
        <f>IFERROR(VLOOKUP(tbl_input6[[#This Row],[Institucija]],tbl_institucije[#All],2,FALSE),"")</f>
        <v>26093119930</v>
      </c>
      <c r="C59" s="38" t="s">
        <v>59</v>
      </c>
      <c r="D59" s="117" t="s">
        <v>60</v>
      </c>
      <c r="E59" s="127" t="s">
        <v>267</v>
      </c>
      <c r="F59" s="66" t="s">
        <v>268</v>
      </c>
      <c r="G59" s="72" t="s">
        <v>269</v>
      </c>
      <c r="H59" s="111" t="s">
        <v>270</v>
      </c>
      <c r="I59" s="112" t="s">
        <v>75</v>
      </c>
      <c r="J59" s="108" t="str">
        <f>IFERROR(VLOOKUP([1]!tbl_input6[[#This Row],[Propisano radno mjesto]],[1]!tbl_radna_mjesta[#All],2,FALSE),"")</f>
        <v/>
      </c>
      <c r="K59" s="63">
        <v>1</v>
      </c>
      <c r="L59" s="90"/>
      <c r="M59" s="116" t="s">
        <v>64</v>
      </c>
      <c r="N59" s="108">
        <f>IFERROR(VLOOKUP(tbl_input6[[#This Row],[Novo radno mjesto
(za koje se traži suglasnost)]],tbl_radna_mjesta[#All],2,FALSE),"")</f>
        <v>3.8</v>
      </c>
      <c r="O59" s="62">
        <v>1</v>
      </c>
      <c r="P59" s="97" t="s">
        <v>271</v>
      </c>
      <c r="Q59" s="124"/>
      <c r="R59" s="126" t="s">
        <v>77</v>
      </c>
      <c r="S59" s="115" t="str">
        <f t="shared" si="15"/>
        <v>Iva Sabalić, mag. iur.</v>
      </c>
      <c r="T59" s="115" t="str">
        <f t="shared" si="16"/>
        <v>051/355-107</v>
      </c>
      <c r="U59" s="115" t="str">
        <f t="shared" si="17"/>
        <v>iva.sabalic@efri.uniri.hr</v>
      </c>
      <c r="V59" s="115" t="str">
        <f t="shared" si="18"/>
        <v>27. lipnja 2025.</v>
      </c>
      <c r="W59" s="115" t="str">
        <f t="shared" si="19"/>
        <v>Sveučilište u Rijeci</v>
      </c>
    </row>
    <row r="60" spans="1:23" ht="90" x14ac:dyDescent="0.25">
      <c r="A60" s="36">
        <v>56</v>
      </c>
      <c r="B60" s="108" t="str">
        <f>IFERROR(VLOOKUP(tbl_input6[[#This Row],[Institucija]],tbl_institucije[#All],2,FALSE),"")</f>
        <v>26093119930</v>
      </c>
      <c r="C60" s="38" t="s">
        <v>59</v>
      </c>
      <c r="D60" s="117" t="s">
        <v>60</v>
      </c>
      <c r="E60" s="109">
        <v>48165275648</v>
      </c>
      <c r="F60" s="66" t="s">
        <v>272</v>
      </c>
      <c r="G60" s="72" t="s">
        <v>273</v>
      </c>
      <c r="H60" s="111" t="s">
        <v>274</v>
      </c>
      <c r="I60" s="112" t="s">
        <v>75</v>
      </c>
      <c r="J60" s="108" t="str">
        <f>IFERROR(VLOOKUP([1]!tbl_input6[[#This Row],[Propisano radno mjesto]],[1]!tbl_radna_mjesta[#All],2,FALSE),"")</f>
        <v/>
      </c>
      <c r="K60" s="63">
        <v>1</v>
      </c>
      <c r="L60" s="90"/>
      <c r="M60" s="116" t="s">
        <v>64</v>
      </c>
      <c r="N60" s="108">
        <f>IFERROR(VLOOKUP(tbl_input6[[#This Row],[Novo radno mjesto
(za koje se traži suglasnost)]],tbl_radna_mjesta[#All],2,FALSE),"")</f>
        <v>3.8</v>
      </c>
      <c r="O60" s="62">
        <v>1</v>
      </c>
      <c r="P60" s="97" t="s">
        <v>275</v>
      </c>
      <c r="Q60" s="124"/>
      <c r="R60" s="126" t="s">
        <v>77</v>
      </c>
      <c r="S60" s="115" t="str">
        <f t="shared" si="15"/>
        <v>Iva Sabalić, mag. iur.</v>
      </c>
      <c r="T60" s="115" t="str">
        <f t="shared" si="16"/>
        <v>051/355-107</v>
      </c>
      <c r="U60" s="115" t="str">
        <f t="shared" si="17"/>
        <v>iva.sabalic@efri.uniri.hr</v>
      </c>
      <c r="V60" s="115" t="str">
        <f t="shared" si="18"/>
        <v>27. lipnja 2025.</v>
      </c>
      <c r="W60" s="115" t="str">
        <f t="shared" si="19"/>
        <v>Sveučilište u Rijeci</v>
      </c>
    </row>
    <row r="61" spans="1:23" ht="90" x14ac:dyDescent="0.25">
      <c r="A61" s="36">
        <v>57</v>
      </c>
      <c r="B61" s="108" t="str">
        <f>IFERROR(VLOOKUP(tbl_input6[[#This Row],[Institucija]],tbl_institucije[#All],2,FALSE),"")</f>
        <v>26093119930</v>
      </c>
      <c r="C61" s="38" t="s">
        <v>59</v>
      </c>
      <c r="D61" s="117" t="s">
        <v>60</v>
      </c>
      <c r="E61" s="109">
        <v>20021171312</v>
      </c>
      <c r="F61" s="66" t="s">
        <v>276</v>
      </c>
      <c r="G61" s="72" t="s">
        <v>277</v>
      </c>
      <c r="H61" s="111" t="s">
        <v>260</v>
      </c>
      <c r="I61" s="112" t="s">
        <v>75</v>
      </c>
      <c r="J61" s="108" t="str">
        <f>IFERROR(VLOOKUP([1]!tbl_input6[[#This Row],[Propisano radno mjesto]],[1]!tbl_radna_mjesta[#All],2,FALSE),"")</f>
        <v/>
      </c>
      <c r="K61" s="63">
        <v>1</v>
      </c>
      <c r="L61" s="90"/>
      <c r="M61" s="116" t="s">
        <v>64</v>
      </c>
      <c r="N61" s="108">
        <f>IFERROR(VLOOKUP(tbl_input6[[#This Row],[Novo radno mjesto
(za koje se traži suglasnost)]],tbl_radna_mjesta[#All],2,FALSE),"")</f>
        <v>3.8</v>
      </c>
      <c r="O61" s="62">
        <v>1</v>
      </c>
      <c r="P61" s="97" t="s">
        <v>261</v>
      </c>
      <c r="Q61" s="124"/>
      <c r="R61" s="126" t="s">
        <v>77</v>
      </c>
      <c r="S61" s="115" t="str">
        <f t="shared" si="15"/>
        <v>Iva Sabalić, mag. iur.</v>
      </c>
      <c r="T61" s="115" t="str">
        <f t="shared" si="16"/>
        <v>051/355-107</v>
      </c>
      <c r="U61" s="115" t="str">
        <f t="shared" si="17"/>
        <v>iva.sabalic@efri.uniri.hr</v>
      </c>
      <c r="V61" s="115" t="str">
        <f t="shared" si="18"/>
        <v>27. lipnja 2025.</v>
      </c>
      <c r="W61" s="115" t="str">
        <f t="shared" si="19"/>
        <v>Sveučilište u Rijeci</v>
      </c>
    </row>
    <row r="62" spans="1:23" ht="90" x14ac:dyDescent="0.25">
      <c r="A62" s="36">
        <v>58</v>
      </c>
      <c r="B62" s="108" t="str">
        <f>IFERROR(VLOOKUP(tbl_input6[[#This Row],[Institucija]],tbl_institucije[#All],2,FALSE),"")</f>
        <v>26093119930</v>
      </c>
      <c r="C62" s="38" t="s">
        <v>59</v>
      </c>
      <c r="D62" s="117" t="s">
        <v>60</v>
      </c>
      <c r="E62" s="109">
        <v>28370217305</v>
      </c>
      <c r="F62" s="66" t="s">
        <v>183</v>
      </c>
      <c r="G62" s="110" t="s">
        <v>278</v>
      </c>
      <c r="H62" s="111" t="s">
        <v>279</v>
      </c>
      <c r="I62" s="112" t="s">
        <v>75</v>
      </c>
      <c r="J62" s="108" t="str">
        <f>IFERROR(VLOOKUP([1]!tbl_input6[[#This Row],[Propisano radno mjesto]],[1]!tbl_radna_mjesta[#All],2,FALSE),"")</f>
        <v/>
      </c>
      <c r="K62" s="63">
        <v>1</v>
      </c>
      <c r="L62" s="90"/>
      <c r="M62" s="116" t="s">
        <v>64</v>
      </c>
      <c r="N62" s="108">
        <f>IFERROR(VLOOKUP(tbl_input6[[#This Row],[Novo radno mjesto
(za koje se traži suglasnost)]],tbl_radna_mjesta[#All],2,FALSE),"")</f>
        <v>3.8</v>
      </c>
      <c r="O62" s="62">
        <v>1</v>
      </c>
      <c r="P62" s="97" t="s">
        <v>280</v>
      </c>
      <c r="Q62" s="124"/>
      <c r="R62" s="126" t="s">
        <v>77</v>
      </c>
      <c r="S62" s="115" t="str">
        <f t="shared" si="15"/>
        <v>Iva Sabalić, mag. iur.</v>
      </c>
      <c r="T62" s="115" t="str">
        <f t="shared" si="16"/>
        <v>051/355-107</v>
      </c>
      <c r="U62" s="115" t="str">
        <f t="shared" si="17"/>
        <v>iva.sabalic@efri.uniri.hr</v>
      </c>
      <c r="V62" s="115" t="str">
        <f t="shared" si="18"/>
        <v>27. lipnja 2025.</v>
      </c>
      <c r="W62" s="115" t="str">
        <f t="shared" si="19"/>
        <v>Sveučilište u Rijeci</v>
      </c>
    </row>
    <row r="63" spans="1:23" ht="90" x14ac:dyDescent="0.25">
      <c r="A63" s="36">
        <v>59</v>
      </c>
      <c r="B63" s="108" t="str">
        <f>IFERROR(VLOOKUP(tbl_input6[[#This Row],[Institucija]],tbl_institucije[#All],2,FALSE),"")</f>
        <v>26093119930</v>
      </c>
      <c r="C63" s="38" t="s">
        <v>59</v>
      </c>
      <c r="D63" s="117" t="s">
        <v>60</v>
      </c>
      <c r="E63" s="109">
        <v>35539855872</v>
      </c>
      <c r="F63" s="66" t="s">
        <v>281</v>
      </c>
      <c r="G63" s="72" t="s">
        <v>282</v>
      </c>
      <c r="H63" s="111" t="s">
        <v>274</v>
      </c>
      <c r="I63" s="112" t="s">
        <v>75</v>
      </c>
      <c r="J63" s="108" t="str">
        <f>IFERROR(VLOOKUP([1]!tbl_input6[[#This Row],[Propisano radno mjesto]],[1]!tbl_radna_mjesta[#All],2,FALSE),"")</f>
        <v/>
      </c>
      <c r="K63" s="63">
        <v>1</v>
      </c>
      <c r="L63" s="90"/>
      <c r="M63" s="116" t="s">
        <v>64</v>
      </c>
      <c r="N63" s="108">
        <f>IFERROR(VLOOKUP(tbl_input6[[#This Row],[Novo radno mjesto
(za koje se traži suglasnost)]],tbl_radna_mjesta[#All],2,FALSE),"")</f>
        <v>3.8</v>
      </c>
      <c r="O63" s="62">
        <v>1</v>
      </c>
      <c r="P63" s="97" t="s">
        <v>275</v>
      </c>
      <c r="Q63" s="124"/>
      <c r="R63" s="126" t="s">
        <v>77</v>
      </c>
      <c r="S63" s="115" t="str">
        <f t="shared" si="15"/>
        <v>Iva Sabalić, mag. iur.</v>
      </c>
      <c r="T63" s="115" t="str">
        <f t="shared" si="16"/>
        <v>051/355-107</v>
      </c>
      <c r="U63" s="115" t="str">
        <f t="shared" si="17"/>
        <v>iva.sabalic@efri.uniri.hr</v>
      </c>
      <c r="V63" s="115" t="str">
        <f t="shared" si="18"/>
        <v>27. lipnja 2025.</v>
      </c>
      <c r="W63" s="115" t="str">
        <f t="shared" si="19"/>
        <v>Sveučilište u Rijeci</v>
      </c>
    </row>
    <row r="64" spans="1:23" ht="90" x14ac:dyDescent="0.25">
      <c r="A64" s="36">
        <v>60</v>
      </c>
      <c r="B64" s="108" t="str">
        <f>IFERROR(VLOOKUP(tbl_input6[[#This Row],[Institucija]],tbl_institucije[#All],2,FALSE),"")</f>
        <v>26093119930</v>
      </c>
      <c r="C64" s="38" t="s">
        <v>59</v>
      </c>
      <c r="D64" s="117" t="s">
        <v>60</v>
      </c>
      <c r="E64" s="109">
        <v>86566693503</v>
      </c>
      <c r="F64" s="66" t="s">
        <v>283</v>
      </c>
      <c r="G64" s="72" t="s">
        <v>284</v>
      </c>
      <c r="H64" s="111" t="s">
        <v>285</v>
      </c>
      <c r="I64" s="112" t="s">
        <v>75</v>
      </c>
      <c r="J64" s="108" t="str">
        <f>IFERROR(VLOOKUP([1]!tbl_input6[[#This Row],[Propisano radno mjesto]],[1]!tbl_radna_mjesta[#All],2,FALSE),"")</f>
        <v/>
      </c>
      <c r="K64" s="63">
        <v>1</v>
      </c>
      <c r="L64" s="90"/>
      <c r="M64" s="116" t="s">
        <v>64</v>
      </c>
      <c r="N64" s="108">
        <f>IFERROR(VLOOKUP(tbl_input6[[#This Row],[Novo radno mjesto
(za koje se traži suglasnost)]],tbl_radna_mjesta[#All],2,FALSE),"")</f>
        <v>3.8</v>
      </c>
      <c r="O64" s="62">
        <v>1</v>
      </c>
      <c r="P64" s="97" t="s">
        <v>286</v>
      </c>
      <c r="Q64" s="124"/>
      <c r="R64" s="126" t="s">
        <v>77</v>
      </c>
      <c r="S64" s="115" t="str">
        <f t="shared" si="15"/>
        <v>Iva Sabalić, mag. iur.</v>
      </c>
      <c r="T64" s="115" t="str">
        <f t="shared" si="16"/>
        <v>051/355-107</v>
      </c>
      <c r="U64" s="115" t="str">
        <f t="shared" si="17"/>
        <v>iva.sabalic@efri.uniri.hr</v>
      </c>
      <c r="V64" s="115" t="str">
        <f t="shared" si="18"/>
        <v>27. lipnja 2025.</v>
      </c>
      <c r="W64" s="115" t="str">
        <f t="shared" si="19"/>
        <v>Sveučilište u Rijeci</v>
      </c>
    </row>
    <row r="65" spans="1:23" ht="90" x14ac:dyDescent="0.25">
      <c r="A65" s="36">
        <v>61</v>
      </c>
      <c r="B65" s="108" t="str">
        <f>IFERROR(VLOOKUP(tbl_input6[[#This Row],[Institucija]],tbl_institucije[#All],2,FALSE),"")</f>
        <v>26093119930</v>
      </c>
      <c r="C65" s="38" t="s">
        <v>59</v>
      </c>
      <c r="D65" s="117" t="s">
        <v>60</v>
      </c>
      <c r="E65" s="109">
        <v>38690450588</v>
      </c>
      <c r="F65" s="66" t="s">
        <v>287</v>
      </c>
      <c r="G65" s="72" t="s">
        <v>288</v>
      </c>
      <c r="H65" s="111" t="s">
        <v>289</v>
      </c>
      <c r="I65" s="112" t="s">
        <v>75</v>
      </c>
      <c r="J65" s="108" t="str">
        <f>IFERROR(VLOOKUP([1]!tbl_input6[[#This Row],[Propisano radno mjesto]],[1]!tbl_radna_mjesta[#All],2,FALSE),"")</f>
        <v/>
      </c>
      <c r="K65" s="63">
        <v>1</v>
      </c>
      <c r="L65" s="90"/>
      <c r="M65" s="116" t="s">
        <v>64</v>
      </c>
      <c r="N65" s="108">
        <f>IFERROR(VLOOKUP(tbl_input6[[#This Row],[Novo radno mjesto
(za koje se traži suglasnost)]],tbl_radna_mjesta[#All],2,FALSE),"")</f>
        <v>3.8</v>
      </c>
      <c r="O65" s="62">
        <v>1</v>
      </c>
      <c r="P65" s="97" t="s">
        <v>290</v>
      </c>
      <c r="Q65" s="124"/>
      <c r="R65" s="126" t="s">
        <v>77</v>
      </c>
      <c r="S65" s="115" t="str">
        <f t="shared" si="15"/>
        <v>Iva Sabalić, mag. iur.</v>
      </c>
      <c r="T65" s="115" t="str">
        <f t="shared" si="16"/>
        <v>051/355-107</v>
      </c>
      <c r="U65" s="115" t="str">
        <f t="shared" si="17"/>
        <v>iva.sabalic@efri.uniri.hr</v>
      </c>
      <c r="V65" s="115" t="str">
        <f t="shared" si="18"/>
        <v>27. lipnja 2025.</v>
      </c>
      <c r="W65" s="115" t="str">
        <f t="shared" si="19"/>
        <v>Sveučilište u Rijeci</v>
      </c>
    </row>
    <row r="66" spans="1:23" ht="90" x14ac:dyDescent="0.25">
      <c r="A66" s="36">
        <v>62</v>
      </c>
      <c r="B66" s="108" t="str">
        <f>IFERROR(VLOOKUP(tbl_input6[[#This Row],[Institucija]],tbl_institucije[#All],2,FALSE),"")</f>
        <v>26093119930</v>
      </c>
      <c r="C66" s="38" t="s">
        <v>59</v>
      </c>
      <c r="D66" s="117" t="s">
        <v>60</v>
      </c>
      <c r="E66" s="109">
        <v>84467257109</v>
      </c>
      <c r="F66" s="66" t="s">
        <v>210</v>
      </c>
      <c r="G66" s="72" t="s">
        <v>211</v>
      </c>
      <c r="H66" s="111" t="s">
        <v>291</v>
      </c>
      <c r="I66" s="112" t="s">
        <v>75</v>
      </c>
      <c r="J66" s="108" t="str">
        <f>IFERROR(VLOOKUP([1]!tbl_input6[[#This Row],[Propisano radno mjesto]],[1]!tbl_radna_mjesta[#All],2,FALSE),"")</f>
        <v/>
      </c>
      <c r="K66" s="63">
        <v>1</v>
      </c>
      <c r="L66" s="90"/>
      <c r="M66" s="116" t="s">
        <v>64</v>
      </c>
      <c r="N66" s="108">
        <f>IFERROR(VLOOKUP(tbl_input6[[#This Row],[Novo radno mjesto
(za koje se traži suglasnost)]],tbl_radna_mjesta[#All],2,FALSE),"")</f>
        <v>3.8</v>
      </c>
      <c r="O66" s="62">
        <v>1</v>
      </c>
      <c r="P66" s="96" t="s">
        <v>227</v>
      </c>
      <c r="Q66" s="124"/>
      <c r="R66" s="126" t="s">
        <v>77</v>
      </c>
      <c r="S66" s="115" t="str">
        <f t="shared" si="15"/>
        <v>Iva Sabalić, mag. iur.</v>
      </c>
      <c r="T66" s="115" t="str">
        <f t="shared" si="16"/>
        <v>051/355-107</v>
      </c>
      <c r="U66" s="115" t="str">
        <f t="shared" si="17"/>
        <v>iva.sabalic@efri.uniri.hr</v>
      </c>
      <c r="V66" s="115" t="str">
        <f t="shared" si="18"/>
        <v>27. lipnja 2025.</v>
      </c>
      <c r="W66" s="115" t="str">
        <f t="shared" si="19"/>
        <v>Sveučilište u Rijeci</v>
      </c>
    </row>
    <row r="67" spans="1:23" ht="90" x14ac:dyDescent="0.25">
      <c r="A67" s="36">
        <v>63</v>
      </c>
      <c r="B67" s="108" t="str">
        <f>IFERROR(VLOOKUP(tbl_input6[[#This Row],[Institucija]],tbl_institucije[#All],2,FALSE),"")</f>
        <v>26093119930</v>
      </c>
      <c r="C67" s="38" t="s">
        <v>59</v>
      </c>
      <c r="D67" s="117" t="s">
        <v>60</v>
      </c>
      <c r="E67" s="109">
        <v>93577949403</v>
      </c>
      <c r="F67" s="66" t="s">
        <v>151</v>
      </c>
      <c r="G67" s="72" t="s">
        <v>292</v>
      </c>
      <c r="H67" s="111" t="s">
        <v>293</v>
      </c>
      <c r="I67" s="112" t="s">
        <v>75</v>
      </c>
      <c r="J67" s="108" t="str">
        <f>IFERROR(VLOOKUP([1]!tbl_input6[[#This Row],[Propisano radno mjesto]],[1]!tbl_radna_mjesta[#All],2,FALSE),"")</f>
        <v/>
      </c>
      <c r="K67" s="63">
        <v>1</v>
      </c>
      <c r="L67" s="90"/>
      <c r="M67" s="116" t="s">
        <v>64</v>
      </c>
      <c r="N67" s="108">
        <f>IFERROR(VLOOKUP(tbl_input6[[#This Row],[Novo radno mjesto
(za koje se traži suglasnost)]],tbl_radna_mjesta[#All],2,FALSE),"")</f>
        <v>3.8</v>
      </c>
      <c r="O67" s="62">
        <v>1</v>
      </c>
      <c r="P67" s="97" t="s">
        <v>294</v>
      </c>
      <c r="Q67" s="124"/>
      <c r="R67" s="126" t="s">
        <v>77</v>
      </c>
      <c r="S67" s="115" t="str">
        <f t="shared" si="15"/>
        <v>Iva Sabalić, mag. iur.</v>
      </c>
      <c r="T67" s="115" t="str">
        <f t="shared" si="16"/>
        <v>051/355-107</v>
      </c>
      <c r="U67" s="115" t="str">
        <f t="shared" si="17"/>
        <v>iva.sabalic@efri.uniri.hr</v>
      </c>
      <c r="V67" s="115" t="str">
        <f t="shared" si="18"/>
        <v>27. lipnja 2025.</v>
      </c>
      <c r="W67" s="115" t="str">
        <f t="shared" si="19"/>
        <v>Sveučilište u Rijeci</v>
      </c>
    </row>
    <row r="68" spans="1:23" ht="90" x14ac:dyDescent="0.25">
      <c r="A68" s="36">
        <v>64</v>
      </c>
      <c r="B68" s="108" t="str">
        <f>IFERROR(VLOOKUP(tbl_input6[[#This Row],[Institucija]],tbl_institucije[#All],2,FALSE),"")</f>
        <v>26093119930</v>
      </c>
      <c r="C68" s="38" t="s">
        <v>59</v>
      </c>
      <c r="D68" s="117" t="s">
        <v>60</v>
      </c>
      <c r="E68" s="109">
        <v>55916421219</v>
      </c>
      <c r="F68" s="66" t="s">
        <v>160</v>
      </c>
      <c r="G68" s="72" t="s">
        <v>295</v>
      </c>
      <c r="H68" s="111" t="s">
        <v>289</v>
      </c>
      <c r="I68" s="112" t="s">
        <v>75</v>
      </c>
      <c r="J68" s="108" t="str">
        <f>IFERROR(VLOOKUP([1]!tbl_input6[[#This Row],[Propisano radno mjesto]],[1]!tbl_radna_mjesta[#All],2,FALSE),"")</f>
        <v/>
      </c>
      <c r="K68" s="63">
        <v>1</v>
      </c>
      <c r="L68" s="90"/>
      <c r="M68" s="116" t="s">
        <v>64</v>
      </c>
      <c r="N68" s="108">
        <f>IFERROR(VLOOKUP(tbl_input6[[#This Row],[Novo radno mjesto
(za koje se traži suglasnost)]],tbl_radna_mjesta[#All],2,FALSE),"")</f>
        <v>3.8</v>
      </c>
      <c r="O68" s="62">
        <v>1</v>
      </c>
      <c r="P68" s="97" t="s">
        <v>290</v>
      </c>
      <c r="Q68" s="124"/>
      <c r="R68" s="126" t="s">
        <v>77</v>
      </c>
      <c r="S68" s="115" t="str">
        <f t="shared" si="15"/>
        <v>Iva Sabalić, mag. iur.</v>
      </c>
      <c r="T68" s="115" t="str">
        <f t="shared" si="16"/>
        <v>051/355-107</v>
      </c>
      <c r="U68" s="115" t="str">
        <f t="shared" si="17"/>
        <v>iva.sabalic@efri.uniri.hr</v>
      </c>
      <c r="V68" s="115" t="str">
        <f t="shared" si="18"/>
        <v>27. lipnja 2025.</v>
      </c>
      <c r="W68" s="115" t="str">
        <f t="shared" si="19"/>
        <v>Sveučilište u Rijeci</v>
      </c>
    </row>
    <row r="69" spans="1:23" ht="90" x14ac:dyDescent="0.25">
      <c r="A69" s="36">
        <v>65</v>
      </c>
      <c r="B69" s="108" t="str">
        <f>IFERROR(VLOOKUP(tbl_input6[[#This Row],[Institucija]],tbl_institucije[#All],2,FALSE),"")</f>
        <v>26093119930</v>
      </c>
      <c r="C69" s="38" t="s">
        <v>59</v>
      </c>
      <c r="D69" s="117" t="s">
        <v>60</v>
      </c>
      <c r="E69" s="127" t="s">
        <v>296</v>
      </c>
      <c r="F69" s="65" t="s">
        <v>297</v>
      </c>
      <c r="G69" s="73" t="s">
        <v>298</v>
      </c>
      <c r="H69" s="111" t="s">
        <v>289</v>
      </c>
      <c r="I69" s="112" t="s">
        <v>75</v>
      </c>
      <c r="J69" s="108" t="str">
        <f>IFERROR(VLOOKUP([1]!tbl_input6[[#This Row],[Propisano radno mjesto]],[1]!tbl_radna_mjesta[#All],2,FALSE),"")</f>
        <v/>
      </c>
      <c r="K69" s="63">
        <v>1</v>
      </c>
      <c r="L69" s="90"/>
      <c r="M69" s="116" t="s">
        <v>64</v>
      </c>
      <c r="N69" s="108">
        <f>IFERROR(VLOOKUP(tbl_input6[[#This Row],[Novo radno mjesto
(za koje se traži suglasnost)]],tbl_radna_mjesta[#All],2,FALSE),"")</f>
        <v>3.8</v>
      </c>
      <c r="O69" s="62">
        <v>1</v>
      </c>
      <c r="P69" s="97" t="s">
        <v>290</v>
      </c>
      <c r="Q69" s="124"/>
      <c r="R69" s="126" t="s">
        <v>77</v>
      </c>
      <c r="S69" s="115" t="str">
        <f t="shared" si="15"/>
        <v>Iva Sabalić, mag. iur.</v>
      </c>
      <c r="T69" s="115" t="str">
        <f t="shared" si="16"/>
        <v>051/355-107</v>
      </c>
      <c r="U69" s="115" t="str">
        <f t="shared" si="17"/>
        <v>iva.sabalic@efri.uniri.hr</v>
      </c>
      <c r="V69" s="115" t="str">
        <f t="shared" si="18"/>
        <v>27. lipnja 2025.</v>
      </c>
      <c r="W69" s="115" t="str">
        <f t="shared" si="19"/>
        <v>Sveučilište u Rijeci</v>
      </c>
    </row>
    <row r="70" spans="1:23" ht="75" x14ac:dyDescent="0.25">
      <c r="A70" s="36">
        <v>66</v>
      </c>
      <c r="B70" s="108" t="str">
        <f>IFERROR(VLOOKUP(tbl_input6[[#This Row],[Institucija]],tbl_institucije[#All],2,FALSE),"")</f>
        <v>26093119930</v>
      </c>
      <c r="C70" s="38" t="s">
        <v>59</v>
      </c>
      <c r="D70" s="117" t="s">
        <v>60</v>
      </c>
      <c r="E70" s="109">
        <v>31906931348</v>
      </c>
      <c r="F70" s="66" t="s">
        <v>299</v>
      </c>
      <c r="G70" s="72" t="s">
        <v>300</v>
      </c>
      <c r="H70" s="111" t="s">
        <v>301</v>
      </c>
      <c r="I70" s="112" t="s">
        <v>176</v>
      </c>
      <c r="J70" s="108" t="str">
        <f>IFERROR(VLOOKUP([1]!tbl_input6[[#This Row],[Propisano radno mjesto]],[1]!tbl_radna_mjesta[#All],2,FALSE),"")</f>
        <v/>
      </c>
      <c r="K70" s="63">
        <v>1</v>
      </c>
      <c r="L70" s="90"/>
      <c r="M70" s="116" t="s">
        <v>75</v>
      </c>
      <c r="N70" s="108">
        <f>IFERROR(VLOOKUP(tbl_input6[[#This Row],[Novo radno mjesto
(za koje se traži suglasnost)]],tbl_radna_mjesta[#All],2,FALSE),"")</f>
        <v>3.35</v>
      </c>
      <c r="O70" s="62">
        <v>1</v>
      </c>
      <c r="P70" s="97" t="s">
        <v>302</v>
      </c>
      <c r="Q70" s="124"/>
      <c r="R70" s="126" t="s">
        <v>303</v>
      </c>
      <c r="S70" s="115" t="str">
        <f t="shared" si="15"/>
        <v>Iva Sabalić, mag. iur.</v>
      </c>
      <c r="T70" s="115" t="str">
        <f t="shared" si="16"/>
        <v>051/355-107</v>
      </c>
      <c r="U70" s="115" t="str">
        <f t="shared" si="17"/>
        <v>iva.sabalic@efri.uniri.hr</v>
      </c>
      <c r="V70" s="115" t="str">
        <f t="shared" si="18"/>
        <v>27. lipnja 2025.</v>
      </c>
      <c r="W70" s="115" t="str">
        <f t="shared" si="19"/>
        <v>Sveučilište u Rijeci</v>
      </c>
    </row>
    <row r="71" spans="1:23" ht="90" x14ac:dyDescent="0.25">
      <c r="A71" s="36">
        <v>67</v>
      </c>
      <c r="B71" s="108" t="str">
        <f>IFERROR(VLOOKUP(tbl_input6[[#This Row],[Institucija]],tbl_institucije[#All],2,FALSE),"")</f>
        <v>26093119930</v>
      </c>
      <c r="C71" s="38" t="s">
        <v>59</v>
      </c>
      <c r="D71" s="117" t="s">
        <v>78</v>
      </c>
      <c r="E71" s="109">
        <v>78377749208</v>
      </c>
      <c r="F71" s="66" t="s">
        <v>304</v>
      </c>
      <c r="G71" s="72" t="s">
        <v>298</v>
      </c>
      <c r="H71" s="111" t="s">
        <v>274</v>
      </c>
      <c r="I71" s="112" t="s">
        <v>84</v>
      </c>
      <c r="J71" s="108" t="str">
        <f>IFERROR(VLOOKUP([1]!tbl_input6[[#This Row],[Propisano radno mjesto]],[1]!tbl_radna_mjesta[#All],2,FALSE),"")</f>
        <v/>
      </c>
      <c r="K71" s="63">
        <v>1</v>
      </c>
      <c r="L71" s="90" t="s">
        <v>305</v>
      </c>
      <c r="M71" s="116" t="s">
        <v>176</v>
      </c>
      <c r="N71" s="108">
        <f>IFERROR(VLOOKUP(tbl_input6[[#This Row],[Novo radno mjesto
(za koje se traži suglasnost)]],tbl_radna_mjesta[#All],2,FALSE),"")</f>
        <v>2.9</v>
      </c>
      <c r="O71" s="62">
        <v>1</v>
      </c>
      <c r="P71" s="97" t="s">
        <v>306</v>
      </c>
      <c r="Q71" s="124"/>
      <c r="R71" s="126" t="s">
        <v>307</v>
      </c>
      <c r="S71" s="115" t="str">
        <f t="shared" si="15"/>
        <v>Iva Sabalić, mag. iur.</v>
      </c>
      <c r="T71" s="115" t="str">
        <f t="shared" si="16"/>
        <v>051/355-107</v>
      </c>
      <c r="U71" s="115" t="str">
        <f t="shared" si="17"/>
        <v>iva.sabalic@efri.uniri.hr</v>
      </c>
      <c r="V71" s="115" t="str">
        <f t="shared" si="18"/>
        <v>27. lipnja 2025.</v>
      </c>
      <c r="W71" s="115" t="str">
        <f t="shared" si="19"/>
        <v>Sveučilište u Rijeci</v>
      </c>
    </row>
    <row r="72" spans="1:23" ht="75" x14ac:dyDescent="0.25">
      <c r="A72" s="36">
        <v>68</v>
      </c>
      <c r="B72" s="136" t="str">
        <f>IFERROR(VLOOKUP(tbl_input6[[#This Row],[Institucija]],tbl_institucije[#All],2,FALSE),"")</f>
        <v>26093119930</v>
      </c>
      <c r="C72" s="38" t="s">
        <v>59</v>
      </c>
      <c r="D72" s="117" t="s">
        <v>60</v>
      </c>
      <c r="E72" s="109">
        <v>78377749208</v>
      </c>
      <c r="F72" s="66" t="s">
        <v>304</v>
      </c>
      <c r="G72" s="72" t="s">
        <v>298</v>
      </c>
      <c r="H72" s="111" t="s">
        <v>254</v>
      </c>
      <c r="I72" s="112" t="s">
        <v>176</v>
      </c>
      <c r="J72" s="108" t="str">
        <f>IFERROR(VLOOKUP([1]!tbl_input6[[#This Row],[Propisano radno mjesto]],[1]!tbl_radna_mjesta[#All],2,FALSE),"")</f>
        <v/>
      </c>
      <c r="K72" s="63">
        <v>1</v>
      </c>
      <c r="L72" s="90"/>
      <c r="M72" s="138" t="s">
        <v>75</v>
      </c>
      <c r="N72" s="108">
        <f>IFERROR(VLOOKUP(tbl_input6[[#This Row],[Novo radno mjesto
(za koje se traži suglasnost)]],tbl_radna_mjesta[#All],2,FALSE),"")</f>
        <v>3.35</v>
      </c>
      <c r="O72" s="137">
        <v>1</v>
      </c>
      <c r="P72" s="140" t="s">
        <v>845</v>
      </c>
      <c r="Q72" s="137"/>
      <c r="R72" s="126" t="s">
        <v>303</v>
      </c>
      <c r="S72" s="139" t="str">
        <f>kontakt</f>
        <v>Iva Sabalić, mag. iur.</v>
      </c>
      <c r="T72" s="139" t="str">
        <f>telefon</f>
        <v>051/355-107</v>
      </c>
      <c r="U72" s="139" t="str">
        <f>ePosta</f>
        <v>iva.sabalic@efri.uniri.hr</v>
      </c>
      <c r="V72" s="139" t="str">
        <f>Datum</f>
        <v>27. lipnja 2025.</v>
      </c>
      <c r="W72" s="139" t="str">
        <f>Grupa</f>
        <v>Sveučilište u Rijeci</v>
      </c>
    </row>
    <row r="73" spans="1:23" ht="90" x14ac:dyDescent="0.25">
      <c r="A73" s="36">
        <v>69</v>
      </c>
      <c r="B73" s="108" t="str">
        <f>IFERROR(VLOOKUP(tbl_input6[[#This Row],[Institucija]],tbl_institucije[#All],2,FALSE),"")</f>
        <v>26093119930</v>
      </c>
      <c r="C73" s="38" t="s">
        <v>59</v>
      </c>
      <c r="D73" s="117" t="s">
        <v>78</v>
      </c>
      <c r="E73" s="109">
        <v>80614755862</v>
      </c>
      <c r="F73" s="66" t="s">
        <v>308</v>
      </c>
      <c r="G73" s="72" t="s">
        <v>309</v>
      </c>
      <c r="H73" s="111" t="s">
        <v>310</v>
      </c>
      <c r="I73" s="112" t="s">
        <v>84</v>
      </c>
      <c r="J73" s="108" t="str">
        <f>IFERROR(VLOOKUP([1]!tbl_input6[[#This Row],[Propisano radno mjesto]],[1]!tbl_radna_mjesta[#All],2,FALSE),"")</f>
        <v/>
      </c>
      <c r="K73" s="63">
        <v>1</v>
      </c>
      <c r="L73" s="90" t="s">
        <v>311</v>
      </c>
      <c r="M73" s="116" t="s">
        <v>176</v>
      </c>
      <c r="N73" s="108">
        <f>IFERROR(VLOOKUP(tbl_input6[[#This Row],[Novo radno mjesto
(za koje se traži suglasnost)]],tbl_radna_mjesta[#All],2,FALSE),"")</f>
        <v>2.9</v>
      </c>
      <c r="O73" s="62">
        <v>1</v>
      </c>
      <c r="P73" s="97" t="s">
        <v>312</v>
      </c>
      <c r="Q73" s="124"/>
      <c r="R73" s="126" t="s">
        <v>307</v>
      </c>
      <c r="S73" s="115" t="str">
        <f t="shared" si="15"/>
        <v>Iva Sabalić, mag. iur.</v>
      </c>
      <c r="T73" s="115" t="str">
        <f t="shared" si="16"/>
        <v>051/355-107</v>
      </c>
      <c r="U73" s="115" t="str">
        <f t="shared" si="17"/>
        <v>iva.sabalic@efri.uniri.hr</v>
      </c>
      <c r="V73" s="115" t="str">
        <f t="shared" si="18"/>
        <v>27. lipnja 2025.</v>
      </c>
      <c r="W73" s="115" t="str">
        <f t="shared" si="19"/>
        <v>Sveučilište u Rijeci</v>
      </c>
    </row>
    <row r="74" spans="1:23" ht="75" x14ac:dyDescent="0.25">
      <c r="A74" s="36">
        <v>70</v>
      </c>
      <c r="B74" s="108" t="str">
        <f>IFERROR(VLOOKUP(tbl_input6[[#This Row],[Institucija]],tbl_institucije[#All],2,FALSE),"")</f>
        <v>26093119930</v>
      </c>
      <c r="C74" s="38" t="s">
        <v>59</v>
      </c>
      <c r="D74" s="117" t="s">
        <v>60</v>
      </c>
      <c r="E74" s="109">
        <v>40113556535</v>
      </c>
      <c r="F74" s="65" t="s">
        <v>157</v>
      </c>
      <c r="G74" s="73" t="s">
        <v>313</v>
      </c>
      <c r="H74" s="111" t="s">
        <v>314</v>
      </c>
      <c r="I74" s="112" t="s">
        <v>176</v>
      </c>
      <c r="J74" s="108" t="str">
        <f>IFERROR(VLOOKUP([1]!tbl_input6[[#This Row],[Propisano radno mjesto]],[1]!tbl_radna_mjesta[#All],2,FALSE),"")</f>
        <v/>
      </c>
      <c r="K74" s="63">
        <v>1</v>
      </c>
      <c r="L74" s="90"/>
      <c r="M74" s="116" t="s">
        <v>75</v>
      </c>
      <c r="N74" s="108">
        <f>IFERROR(VLOOKUP(tbl_input6[[#This Row],[Novo radno mjesto
(za koje se traži suglasnost)]],tbl_radna_mjesta[#All],2,FALSE),"")</f>
        <v>3.35</v>
      </c>
      <c r="O74" s="62">
        <v>1</v>
      </c>
      <c r="P74" s="97" t="s">
        <v>315</v>
      </c>
      <c r="Q74" s="124"/>
      <c r="R74" s="126" t="s">
        <v>303</v>
      </c>
      <c r="S74" s="115" t="str">
        <f t="shared" si="15"/>
        <v>Iva Sabalić, mag. iur.</v>
      </c>
      <c r="T74" s="115" t="str">
        <f t="shared" si="16"/>
        <v>051/355-107</v>
      </c>
      <c r="U74" s="115" t="str">
        <f t="shared" si="17"/>
        <v>iva.sabalic@efri.uniri.hr</v>
      </c>
      <c r="V74" s="115" t="str">
        <f t="shared" si="18"/>
        <v>27. lipnja 2025.</v>
      </c>
      <c r="W74" s="115" t="str">
        <f t="shared" si="19"/>
        <v>Sveučilište u Rijeci</v>
      </c>
    </row>
    <row r="75" spans="1:23" ht="75" x14ac:dyDescent="0.25">
      <c r="A75" s="36">
        <v>71</v>
      </c>
      <c r="B75" s="108" t="str">
        <f>IFERROR(VLOOKUP(tbl_input6[[#This Row],[Institucija]],tbl_institucije[#All],2,FALSE),"")</f>
        <v>26093119930</v>
      </c>
      <c r="C75" s="38" t="s">
        <v>59</v>
      </c>
      <c r="D75" s="117" t="s">
        <v>60</v>
      </c>
      <c r="E75" s="109">
        <v>51050914454</v>
      </c>
      <c r="F75" s="66" t="s">
        <v>316</v>
      </c>
      <c r="G75" s="72" t="s">
        <v>317</v>
      </c>
      <c r="H75" s="111" t="s">
        <v>301</v>
      </c>
      <c r="I75" s="112" t="s">
        <v>176</v>
      </c>
      <c r="J75" s="108" t="str">
        <f>IFERROR(VLOOKUP([1]!tbl_input6[[#This Row],[Propisano radno mjesto]],[1]!tbl_radna_mjesta[#All],2,FALSE),"")</f>
        <v/>
      </c>
      <c r="K75" s="63">
        <v>1</v>
      </c>
      <c r="L75" s="90"/>
      <c r="M75" s="116" t="s">
        <v>75</v>
      </c>
      <c r="N75" s="108">
        <f>IFERROR(VLOOKUP(tbl_input6[[#This Row],[Novo radno mjesto
(za koje se traži suglasnost)]],tbl_radna_mjesta[#All],2,FALSE),"")</f>
        <v>3.35</v>
      </c>
      <c r="O75" s="62">
        <v>1</v>
      </c>
      <c r="P75" s="97" t="s">
        <v>846</v>
      </c>
      <c r="Q75" s="124"/>
      <c r="R75" s="126" t="s">
        <v>303</v>
      </c>
      <c r="S75" s="115" t="str">
        <f t="shared" si="15"/>
        <v>Iva Sabalić, mag. iur.</v>
      </c>
      <c r="T75" s="115" t="str">
        <f t="shared" si="16"/>
        <v>051/355-107</v>
      </c>
      <c r="U75" s="115" t="str">
        <f t="shared" si="17"/>
        <v>iva.sabalic@efri.uniri.hr</v>
      </c>
      <c r="V75" s="115" t="str">
        <f t="shared" si="18"/>
        <v>27. lipnja 2025.</v>
      </c>
      <c r="W75" s="115" t="str">
        <f t="shared" si="19"/>
        <v>Sveučilište u Rijeci</v>
      </c>
    </row>
    <row r="76" spans="1:23" ht="75" x14ac:dyDescent="0.25">
      <c r="A76" s="36">
        <v>72</v>
      </c>
      <c r="B76" s="108" t="str">
        <f>IFERROR(VLOOKUP(tbl_input6[[#This Row],[Institucija]],tbl_institucije[#All],2,FALSE),"")</f>
        <v>26093119930</v>
      </c>
      <c r="C76" s="38" t="s">
        <v>59</v>
      </c>
      <c r="D76" s="117" t="s">
        <v>60</v>
      </c>
      <c r="E76" s="127" t="s">
        <v>319</v>
      </c>
      <c r="F76" s="66" t="s">
        <v>320</v>
      </c>
      <c r="G76" s="72" t="s">
        <v>321</v>
      </c>
      <c r="H76" s="111" t="s">
        <v>301</v>
      </c>
      <c r="I76" s="112" t="s">
        <v>176</v>
      </c>
      <c r="J76" s="108" t="str">
        <f>IFERROR(VLOOKUP([1]!tbl_input6[[#This Row],[Propisano radno mjesto]],[1]!tbl_radna_mjesta[#All],2,FALSE),"")</f>
        <v/>
      </c>
      <c r="K76" s="63">
        <v>1</v>
      </c>
      <c r="L76" s="90"/>
      <c r="M76" s="116" t="s">
        <v>75</v>
      </c>
      <c r="N76" s="108">
        <f>IFERROR(VLOOKUP(tbl_input6[[#This Row],[Novo radno mjesto
(za koje se traži suglasnost)]],tbl_radna_mjesta[#All],2,FALSE),"")</f>
        <v>3.35</v>
      </c>
      <c r="O76" s="62">
        <v>1</v>
      </c>
      <c r="P76" s="97" t="s">
        <v>846</v>
      </c>
      <c r="Q76" s="124"/>
      <c r="R76" s="126" t="s">
        <v>303</v>
      </c>
      <c r="S76" s="115" t="str">
        <f t="shared" si="15"/>
        <v>Iva Sabalić, mag. iur.</v>
      </c>
      <c r="T76" s="115" t="str">
        <f t="shared" si="16"/>
        <v>051/355-107</v>
      </c>
      <c r="U76" s="115" t="str">
        <f t="shared" si="17"/>
        <v>iva.sabalic@efri.uniri.hr</v>
      </c>
      <c r="V76" s="115" t="str">
        <f t="shared" si="18"/>
        <v>27. lipnja 2025.</v>
      </c>
      <c r="W76" s="115" t="str">
        <f t="shared" si="19"/>
        <v>Sveučilište u Rijeci</v>
      </c>
    </row>
    <row r="77" spans="1:23" ht="75" x14ac:dyDescent="0.25">
      <c r="A77" s="36">
        <v>73</v>
      </c>
      <c r="B77" s="108" t="str">
        <f>IFERROR(VLOOKUP(tbl_input6[[#This Row],[Institucija]],tbl_institucije[#All],2,FALSE),"")</f>
        <v>26093119930</v>
      </c>
      <c r="C77" s="38" t="s">
        <v>59</v>
      </c>
      <c r="D77" s="117" t="s">
        <v>60</v>
      </c>
      <c r="E77" s="109">
        <v>61461293095</v>
      </c>
      <c r="F77" s="66" t="s">
        <v>322</v>
      </c>
      <c r="G77" s="72" t="s">
        <v>323</v>
      </c>
      <c r="H77" s="111" t="s">
        <v>301</v>
      </c>
      <c r="I77" s="112" t="s">
        <v>176</v>
      </c>
      <c r="J77" s="108" t="str">
        <f>IFERROR(VLOOKUP([1]!tbl_input6[[#This Row],[Propisano radno mjesto]],[1]!tbl_radna_mjesta[#All],2,FALSE),"")</f>
        <v/>
      </c>
      <c r="K77" s="63">
        <v>1</v>
      </c>
      <c r="L77" s="90"/>
      <c r="M77" s="116" t="s">
        <v>75</v>
      </c>
      <c r="N77" s="108">
        <f>IFERROR(VLOOKUP(tbl_input6[[#This Row],[Novo radno mjesto
(za koje se traži suglasnost)]],tbl_radna_mjesta[#All],2,FALSE),"")</f>
        <v>3.35</v>
      </c>
      <c r="O77" s="62">
        <v>1</v>
      </c>
      <c r="P77" s="97" t="s">
        <v>846</v>
      </c>
      <c r="Q77" s="124"/>
      <c r="R77" s="126" t="s">
        <v>303</v>
      </c>
      <c r="S77" s="115" t="str">
        <f t="shared" si="15"/>
        <v>Iva Sabalić, mag. iur.</v>
      </c>
      <c r="T77" s="115" t="str">
        <f t="shared" si="16"/>
        <v>051/355-107</v>
      </c>
      <c r="U77" s="115" t="str">
        <f t="shared" si="17"/>
        <v>iva.sabalic@efri.uniri.hr</v>
      </c>
      <c r="V77" s="115" t="str">
        <f t="shared" si="18"/>
        <v>27. lipnja 2025.</v>
      </c>
      <c r="W77" s="115" t="str">
        <f t="shared" si="19"/>
        <v>Sveučilište u Rijeci</v>
      </c>
    </row>
    <row r="78" spans="1:23" ht="90" x14ac:dyDescent="0.25">
      <c r="A78" s="36">
        <v>74</v>
      </c>
      <c r="B78" s="108" t="str">
        <f>IFERROR(VLOOKUP(tbl_input6[[#This Row],[Institucija]],tbl_institucije[#All],2,FALSE),"")</f>
        <v>26093119930</v>
      </c>
      <c r="C78" s="38" t="s">
        <v>59</v>
      </c>
      <c r="D78" s="117" t="s">
        <v>78</v>
      </c>
      <c r="E78" s="127" t="s">
        <v>324</v>
      </c>
      <c r="F78" s="66" t="s">
        <v>325</v>
      </c>
      <c r="G78" s="72" t="s">
        <v>326</v>
      </c>
      <c r="H78" s="111" t="s">
        <v>246</v>
      </c>
      <c r="I78" s="112" t="s">
        <v>84</v>
      </c>
      <c r="J78" s="108" t="str">
        <f>IFERROR(VLOOKUP([1]!tbl_input6[[#This Row],[Propisano radno mjesto]],[1]!tbl_radna_mjesta[#All],2,FALSE),"")</f>
        <v/>
      </c>
      <c r="K78" s="63">
        <v>1</v>
      </c>
      <c r="L78" s="90" t="s">
        <v>327</v>
      </c>
      <c r="M78" s="116" t="s">
        <v>176</v>
      </c>
      <c r="N78" s="108">
        <f>IFERROR(VLOOKUP(tbl_input6[[#This Row],[Novo radno mjesto
(za koje se traži suglasnost)]],tbl_radna_mjesta[#All],2,FALSE),"")</f>
        <v>2.9</v>
      </c>
      <c r="O78" s="62">
        <v>1</v>
      </c>
      <c r="P78" s="97" t="s">
        <v>328</v>
      </c>
      <c r="Q78" s="124"/>
      <c r="R78" s="126" t="s">
        <v>307</v>
      </c>
      <c r="S78" s="115" t="str">
        <f t="shared" si="15"/>
        <v>Iva Sabalić, mag. iur.</v>
      </c>
      <c r="T78" s="115" t="str">
        <f t="shared" si="16"/>
        <v>051/355-107</v>
      </c>
      <c r="U78" s="115" t="str">
        <f t="shared" si="17"/>
        <v>iva.sabalic@efri.uniri.hr</v>
      </c>
      <c r="V78" s="115" t="str">
        <f t="shared" si="18"/>
        <v>27. lipnja 2025.</v>
      </c>
      <c r="W78" s="115" t="str">
        <f t="shared" si="19"/>
        <v>Sveučilište u Rijeci</v>
      </c>
    </row>
    <row r="79" spans="1:23" ht="90" x14ac:dyDescent="0.25">
      <c r="A79" s="36">
        <v>75</v>
      </c>
      <c r="B79" s="108" t="str">
        <f>IFERROR(VLOOKUP(tbl_input6[[#This Row],[Institucija]],tbl_institucije[#All],2,FALSE),"")</f>
        <v>26093119930</v>
      </c>
      <c r="C79" s="38" t="s">
        <v>59</v>
      </c>
      <c r="D79" s="117" t="s">
        <v>78</v>
      </c>
      <c r="E79" s="109">
        <v>10643806037</v>
      </c>
      <c r="F79" s="65" t="s">
        <v>329</v>
      </c>
      <c r="G79" s="73" t="s">
        <v>330</v>
      </c>
      <c r="H79" s="111" t="s">
        <v>331</v>
      </c>
      <c r="I79" s="112" t="s">
        <v>84</v>
      </c>
      <c r="J79" s="108" t="str">
        <f>IFERROR(VLOOKUP([1]!tbl_input6[[#This Row],[Propisano radno mjesto]],[1]!tbl_radna_mjesta[#All],2,FALSE),"")</f>
        <v/>
      </c>
      <c r="K79" s="63">
        <v>1</v>
      </c>
      <c r="L79" s="90" t="s">
        <v>332</v>
      </c>
      <c r="M79" s="116" t="s">
        <v>176</v>
      </c>
      <c r="N79" s="108">
        <f>IFERROR(VLOOKUP(tbl_input6[[#This Row],[Novo radno mjesto
(za koje se traži suglasnost)]],tbl_radna_mjesta[#All],2,FALSE),"")</f>
        <v>2.9</v>
      </c>
      <c r="O79" s="62">
        <v>1</v>
      </c>
      <c r="P79" s="97" t="s">
        <v>333</v>
      </c>
      <c r="Q79" s="124"/>
      <c r="R79" s="126" t="s">
        <v>307</v>
      </c>
      <c r="S79" s="115" t="str">
        <f t="shared" si="15"/>
        <v>Iva Sabalić, mag. iur.</v>
      </c>
      <c r="T79" s="115" t="str">
        <f t="shared" si="16"/>
        <v>051/355-107</v>
      </c>
      <c r="U79" s="115" t="str">
        <f t="shared" si="17"/>
        <v>iva.sabalic@efri.uniri.hr</v>
      </c>
      <c r="V79" s="115" t="str">
        <f t="shared" si="18"/>
        <v>27. lipnja 2025.</v>
      </c>
      <c r="W79" s="115" t="str">
        <f t="shared" si="19"/>
        <v>Sveučilište u Rijeci</v>
      </c>
    </row>
    <row r="80" spans="1:23" s="107" customFormat="1" ht="90" x14ac:dyDescent="0.25">
      <c r="A80" s="36">
        <v>76</v>
      </c>
      <c r="B80" s="108" t="str">
        <f>IFERROR(VLOOKUP(tbl_input6[[#This Row],[Institucija]],tbl_institucije[#All],2,FALSE),"")</f>
        <v>26093119930</v>
      </c>
      <c r="C80" s="38" t="s">
        <v>59</v>
      </c>
      <c r="D80" s="117" t="s">
        <v>78</v>
      </c>
      <c r="E80" s="127" t="s">
        <v>334</v>
      </c>
      <c r="F80" s="66" t="s">
        <v>335</v>
      </c>
      <c r="G80" s="72" t="s">
        <v>336</v>
      </c>
      <c r="H80" s="111" t="s">
        <v>337</v>
      </c>
      <c r="I80" s="112" t="s">
        <v>84</v>
      </c>
      <c r="J80" s="108" t="str">
        <f>IFERROR(VLOOKUP([1]!tbl_input6[[#This Row],[Propisano radno mjesto]],[1]!tbl_radna_mjesta[#All],2,FALSE),"")</f>
        <v/>
      </c>
      <c r="K80" s="63">
        <v>1</v>
      </c>
      <c r="L80" s="90" t="s">
        <v>338</v>
      </c>
      <c r="M80" s="116" t="s">
        <v>176</v>
      </c>
      <c r="N80" s="108">
        <f>IFERROR(VLOOKUP(tbl_input6[[#This Row],[Novo radno mjesto
(za koje se traži suglasnost)]],tbl_radna_mjesta[#All],2,FALSE),"")</f>
        <v>2.9</v>
      </c>
      <c r="O80" s="62">
        <v>1</v>
      </c>
      <c r="P80" s="97" t="s">
        <v>339</v>
      </c>
      <c r="Q80" s="124"/>
      <c r="R80" s="126" t="s">
        <v>307</v>
      </c>
      <c r="S80" s="115" t="str">
        <f t="shared" si="15"/>
        <v>Iva Sabalić, mag. iur.</v>
      </c>
      <c r="T80" s="115" t="str">
        <f t="shared" si="16"/>
        <v>051/355-107</v>
      </c>
      <c r="U80" s="115" t="str">
        <f t="shared" si="17"/>
        <v>iva.sabalic@efri.uniri.hr</v>
      </c>
      <c r="V80" s="115" t="str">
        <f t="shared" si="18"/>
        <v>27. lipnja 2025.</v>
      </c>
      <c r="W80" s="115" t="str">
        <f t="shared" si="19"/>
        <v>Sveučilište u Rijeci</v>
      </c>
    </row>
    <row r="81" spans="1:23" s="107" customFormat="1" ht="90" x14ac:dyDescent="0.25">
      <c r="A81" s="36">
        <v>77</v>
      </c>
      <c r="B81" s="108" t="str">
        <f>IFERROR(VLOOKUP(tbl_input6[[#This Row],[Institucija]],tbl_institucije[#All],2,FALSE),"")</f>
        <v>26093119930</v>
      </c>
      <c r="C81" s="38" t="s">
        <v>59</v>
      </c>
      <c r="D81" s="117" t="s">
        <v>78</v>
      </c>
      <c r="E81" s="127">
        <v>29722553284</v>
      </c>
      <c r="F81" s="66" t="s">
        <v>827</v>
      </c>
      <c r="G81" s="72" t="s">
        <v>230</v>
      </c>
      <c r="H81" s="69" t="s">
        <v>260</v>
      </c>
      <c r="I81" s="112" t="s">
        <v>422</v>
      </c>
      <c r="J81" s="108" t="str">
        <f>IFERROR(VLOOKUP([1]!tbl_input6[[#This Row],[Propisano radno mjesto]],[1]!tbl_radna_mjesta[#All],2,FALSE),"")</f>
        <v/>
      </c>
      <c r="K81" s="63">
        <v>1</v>
      </c>
      <c r="L81" s="90"/>
      <c r="M81" s="116" t="s">
        <v>176</v>
      </c>
      <c r="N81" s="108">
        <f>IFERROR(VLOOKUP(tbl_input6[[#This Row],[Novo radno mjesto
(za koje se traži suglasnost)]],tbl_radna_mjesta[#All],2,FALSE),"")</f>
        <v>2.9</v>
      </c>
      <c r="O81" s="62">
        <v>1</v>
      </c>
      <c r="P81" s="97" t="s">
        <v>848</v>
      </c>
      <c r="Q81" s="137"/>
      <c r="R81" s="67" t="s">
        <v>849</v>
      </c>
      <c r="S81" s="139" t="str">
        <f t="shared" ref="S81:S86" si="20">kontakt</f>
        <v>Iva Sabalić, mag. iur.</v>
      </c>
      <c r="T81" s="139" t="str">
        <f t="shared" ref="T81:T86" si="21">telefon</f>
        <v>051/355-107</v>
      </c>
      <c r="U81" s="139" t="str">
        <f t="shared" ref="U81:U86" si="22">ePosta</f>
        <v>iva.sabalic@efri.uniri.hr</v>
      </c>
      <c r="V81" s="139" t="str">
        <f t="shared" ref="V81:V86" si="23">Datum</f>
        <v>27. lipnja 2025.</v>
      </c>
      <c r="W81" s="139" t="str">
        <f t="shared" ref="W81:W86" si="24">Grupa</f>
        <v>Sveučilište u Rijeci</v>
      </c>
    </row>
    <row r="82" spans="1:23" s="107" customFormat="1" ht="90" x14ac:dyDescent="0.25">
      <c r="A82" s="36">
        <v>78</v>
      </c>
      <c r="B82" s="108" t="str">
        <f>IFERROR(VLOOKUP(tbl_input6[[#This Row],[Institucija]],tbl_institucije[#All],2,FALSE),"")</f>
        <v>26093119930</v>
      </c>
      <c r="C82" s="38" t="s">
        <v>59</v>
      </c>
      <c r="D82" s="117" t="s">
        <v>60</v>
      </c>
      <c r="E82" s="127">
        <v>29722553284</v>
      </c>
      <c r="F82" s="66" t="s">
        <v>827</v>
      </c>
      <c r="G82" s="72" t="s">
        <v>230</v>
      </c>
      <c r="H82" s="69" t="s">
        <v>260</v>
      </c>
      <c r="I82" s="112" t="s">
        <v>468</v>
      </c>
      <c r="J82" s="108" t="str">
        <f>IFERROR(VLOOKUP([1]!tbl_input6[[#This Row],[Propisano radno mjesto]],[1]!tbl_radna_mjesta[#All],2,FALSE),"")</f>
        <v/>
      </c>
      <c r="K82" s="63">
        <v>1</v>
      </c>
      <c r="L82" s="90"/>
      <c r="M82" s="116" t="s">
        <v>422</v>
      </c>
      <c r="N82" s="108">
        <f>IFERROR(VLOOKUP(tbl_input6[[#This Row],[Novo radno mjesto
(za koje se traži suglasnost)]],tbl_radna_mjesta[#All],2,FALSE),"")</f>
        <v>2.8</v>
      </c>
      <c r="O82" s="62">
        <v>1</v>
      </c>
      <c r="P82" s="97" t="s">
        <v>833</v>
      </c>
      <c r="Q82" s="124"/>
      <c r="R82" s="67" t="s">
        <v>832</v>
      </c>
      <c r="S82" s="115" t="str">
        <f t="shared" si="20"/>
        <v>Iva Sabalić, mag. iur.</v>
      </c>
      <c r="T82" s="115" t="str">
        <f t="shared" si="21"/>
        <v>051/355-107</v>
      </c>
      <c r="U82" s="115" t="str">
        <f t="shared" si="22"/>
        <v>iva.sabalic@efri.uniri.hr</v>
      </c>
      <c r="V82" s="115" t="str">
        <f t="shared" si="23"/>
        <v>27. lipnja 2025.</v>
      </c>
      <c r="W82" s="115" t="str">
        <f t="shared" si="24"/>
        <v>Sveučilište u Rijeci</v>
      </c>
    </row>
    <row r="83" spans="1:23" ht="90" x14ac:dyDescent="0.25">
      <c r="A83" s="36">
        <v>79</v>
      </c>
      <c r="B83" s="108" t="str">
        <f>IFERROR(VLOOKUP(tbl_input6[[#This Row],[Institucija]],tbl_institucije[#All],2,FALSE),"")</f>
        <v>26093119930</v>
      </c>
      <c r="C83" s="38" t="s">
        <v>59</v>
      </c>
      <c r="D83" s="117" t="s">
        <v>60</v>
      </c>
      <c r="E83" s="127">
        <v>39344636265</v>
      </c>
      <c r="F83" s="66" t="s">
        <v>828</v>
      </c>
      <c r="G83" s="72" t="s">
        <v>829</v>
      </c>
      <c r="H83" s="69" t="s">
        <v>834</v>
      </c>
      <c r="I83" s="112" t="s">
        <v>468</v>
      </c>
      <c r="J83" s="108" t="str">
        <f>IFERROR(VLOOKUP([1]!tbl_input6[[#This Row],[Propisano radno mjesto]],[1]!tbl_radna_mjesta[#All],2,FALSE),"")</f>
        <v/>
      </c>
      <c r="K83" s="63">
        <v>1</v>
      </c>
      <c r="L83" s="90"/>
      <c r="M83" s="116" t="s">
        <v>422</v>
      </c>
      <c r="N83" s="108">
        <f>IFERROR(VLOOKUP(tbl_input6[[#This Row],[Novo radno mjesto
(za koje se traži suglasnost)]],tbl_radna_mjesta[#All],2,FALSE),"")</f>
        <v>2.8</v>
      </c>
      <c r="O83" s="62">
        <v>1</v>
      </c>
      <c r="P83" s="97" t="s">
        <v>835</v>
      </c>
      <c r="Q83" s="124"/>
      <c r="R83" s="67" t="s">
        <v>832</v>
      </c>
      <c r="S83" s="115" t="str">
        <f t="shared" si="20"/>
        <v>Iva Sabalić, mag. iur.</v>
      </c>
      <c r="T83" s="115" t="str">
        <f t="shared" si="21"/>
        <v>051/355-107</v>
      </c>
      <c r="U83" s="115" t="str">
        <f t="shared" si="22"/>
        <v>iva.sabalic@efri.uniri.hr</v>
      </c>
      <c r="V83" s="115" t="str">
        <f t="shared" si="23"/>
        <v>27. lipnja 2025.</v>
      </c>
      <c r="W83" s="115" t="str">
        <f t="shared" si="24"/>
        <v>Sveučilište u Rijeci</v>
      </c>
    </row>
    <row r="84" spans="1:23" ht="90" x14ac:dyDescent="0.25">
      <c r="A84" s="36">
        <v>80</v>
      </c>
      <c r="B84" s="108" t="str">
        <f>IFERROR(VLOOKUP(tbl_input6[[#This Row],[Institucija]],tbl_institucije[#All],2,FALSE),"")</f>
        <v>26093119930</v>
      </c>
      <c r="C84" s="38" t="s">
        <v>59</v>
      </c>
      <c r="D84" s="117" t="s">
        <v>60</v>
      </c>
      <c r="E84" s="127">
        <v>13569610629</v>
      </c>
      <c r="F84" s="66" t="s">
        <v>830</v>
      </c>
      <c r="G84" s="72" t="s">
        <v>831</v>
      </c>
      <c r="H84" s="69" t="s">
        <v>836</v>
      </c>
      <c r="I84" s="112" t="s">
        <v>468</v>
      </c>
      <c r="J84" s="108" t="str">
        <f>IFERROR(VLOOKUP([1]!tbl_input6[[#This Row],[Propisano radno mjesto]],[1]!tbl_radna_mjesta[#All],2,FALSE),"")</f>
        <v/>
      </c>
      <c r="K84" s="63">
        <v>1</v>
      </c>
      <c r="L84" s="90"/>
      <c r="M84" s="116" t="s">
        <v>422</v>
      </c>
      <c r="N84" s="108">
        <f>IFERROR(VLOOKUP(tbl_input6[[#This Row],[Novo radno mjesto
(za koje se traži suglasnost)]],tbl_radna_mjesta[#All],2,FALSE),"")</f>
        <v>2.8</v>
      </c>
      <c r="O84" s="62">
        <v>1</v>
      </c>
      <c r="P84" s="97" t="s">
        <v>837</v>
      </c>
      <c r="Q84" s="124"/>
      <c r="R84" s="67" t="s">
        <v>832</v>
      </c>
      <c r="S84" s="115" t="str">
        <f t="shared" si="20"/>
        <v>Iva Sabalić, mag. iur.</v>
      </c>
      <c r="T84" s="115" t="str">
        <f t="shared" si="21"/>
        <v>051/355-107</v>
      </c>
      <c r="U84" s="115" t="str">
        <f t="shared" si="22"/>
        <v>iva.sabalic@efri.uniri.hr</v>
      </c>
      <c r="V84" s="115" t="str">
        <f t="shared" si="23"/>
        <v>27. lipnja 2025.</v>
      </c>
      <c r="W84" s="115" t="str">
        <f t="shared" si="24"/>
        <v>Sveučilište u Rijeci</v>
      </c>
    </row>
    <row r="85" spans="1:23" ht="90" x14ac:dyDescent="0.25">
      <c r="A85" s="36">
        <v>81</v>
      </c>
      <c r="B85" s="136" t="str">
        <f>IFERROR(VLOOKUP(tbl_input6[[#This Row],[Institucija]],tbl_institucije[#All],2,FALSE),"")</f>
        <v>26093119930</v>
      </c>
      <c r="C85" s="38" t="s">
        <v>59</v>
      </c>
      <c r="D85" s="117" t="s">
        <v>60</v>
      </c>
      <c r="E85" s="109">
        <v>89005602331</v>
      </c>
      <c r="F85" s="66" t="s">
        <v>240</v>
      </c>
      <c r="G85" s="72" t="s">
        <v>838</v>
      </c>
      <c r="H85" s="69" t="s">
        <v>270</v>
      </c>
      <c r="I85" s="99" t="s">
        <v>176</v>
      </c>
      <c r="J85" s="108" t="str">
        <f>IFERROR(VLOOKUP([1]!tbl_input6[[#This Row],[Propisano radno mjesto]],[1]!tbl_radna_mjesta[#All],2,FALSE),"")</f>
        <v/>
      </c>
      <c r="K85" s="63">
        <v>1</v>
      </c>
      <c r="L85" s="90" t="s">
        <v>839</v>
      </c>
      <c r="M85" s="138" t="s">
        <v>75</v>
      </c>
      <c r="N85" s="108">
        <f>IFERROR(VLOOKUP(tbl_input6[[#This Row],[Novo radno mjesto
(za koje se traži suglasnost)]],tbl_radna_mjesta[#All],2,FALSE),"")</f>
        <v>3.35</v>
      </c>
      <c r="O85" s="137"/>
      <c r="P85" s="140" t="s">
        <v>843</v>
      </c>
      <c r="Q85" s="137"/>
      <c r="R85" s="67" t="s">
        <v>844</v>
      </c>
      <c r="S85" s="139" t="str">
        <f t="shared" si="20"/>
        <v>Iva Sabalić, mag. iur.</v>
      </c>
      <c r="T85" s="139" t="str">
        <f t="shared" si="21"/>
        <v>051/355-107</v>
      </c>
      <c r="U85" s="139" t="str">
        <f t="shared" si="22"/>
        <v>iva.sabalic@efri.uniri.hr</v>
      </c>
      <c r="V85" s="139" t="str">
        <f t="shared" si="23"/>
        <v>27. lipnja 2025.</v>
      </c>
      <c r="W85" s="139" t="str">
        <f t="shared" si="24"/>
        <v>Sveučilište u Rijeci</v>
      </c>
    </row>
    <row r="86" spans="1:23" ht="90" x14ac:dyDescent="0.25">
      <c r="A86" s="36">
        <v>82</v>
      </c>
      <c r="B86" s="136" t="str">
        <f>IFERROR(VLOOKUP(tbl_input6[[#This Row],[Institucija]],tbl_institucije[#All],2,FALSE),"")</f>
        <v>26093119930</v>
      </c>
      <c r="C86" s="38" t="s">
        <v>59</v>
      </c>
      <c r="D86" s="117" t="s">
        <v>60</v>
      </c>
      <c r="E86" s="127" t="s">
        <v>840</v>
      </c>
      <c r="F86" s="66" t="s">
        <v>87</v>
      </c>
      <c r="G86" s="72" t="s">
        <v>841</v>
      </c>
      <c r="H86" s="69" t="s">
        <v>842</v>
      </c>
      <c r="I86" s="99" t="s">
        <v>176</v>
      </c>
      <c r="J86" s="108" t="str">
        <f>IFERROR(VLOOKUP([1]!tbl_input6[[#This Row],[Propisano radno mjesto]],[1]!tbl_radna_mjesta[#All],2,FALSE),"")</f>
        <v/>
      </c>
      <c r="K86" s="63">
        <v>1</v>
      </c>
      <c r="L86" s="90" t="s">
        <v>357</v>
      </c>
      <c r="M86" s="138" t="s">
        <v>75</v>
      </c>
      <c r="N86" s="108">
        <f>IFERROR(VLOOKUP(tbl_input6[[#This Row],[Novo radno mjesto
(za koje se traži suglasnost)]],tbl_radna_mjesta[#All],2,FALSE),"")</f>
        <v>3.35</v>
      </c>
      <c r="O86" s="137"/>
      <c r="P86" s="140" t="s">
        <v>847</v>
      </c>
      <c r="Q86" s="137"/>
      <c r="R86" s="67" t="s">
        <v>844</v>
      </c>
      <c r="S86" s="139" t="str">
        <f t="shared" si="20"/>
        <v>Iva Sabalić, mag. iur.</v>
      </c>
      <c r="T86" s="139" t="str">
        <f t="shared" si="21"/>
        <v>051/355-107</v>
      </c>
      <c r="U86" s="139" t="str">
        <f t="shared" si="22"/>
        <v>iva.sabalic@efri.uniri.hr</v>
      </c>
      <c r="V86" s="139" t="str">
        <f t="shared" si="23"/>
        <v>27. lipnja 2025.</v>
      </c>
      <c r="W86" s="139" t="str">
        <f t="shared" si="24"/>
        <v>Sveučilište u Rijeci</v>
      </c>
    </row>
    <row r="87" spans="1:23" ht="90" x14ac:dyDescent="0.25">
      <c r="A87" s="36">
        <v>83</v>
      </c>
      <c r="B87" s="108" t="str">
        <f>IFERROR(VLOOKUP(tbl_input6[[#This Row],[Institucija]],tbl_institucije[#All],2,FALSE),"")</f>
        <v>26093119930</v>
      </c>
      <c r="C87" s="38" t="s">
        <v>59</v>
      </c>
      <c r="D87" s="117" t="s">
        <v>78</v>
      </c>
      <c r="E87" s="109">
        <v>75202236350</v>
      </c>
      <c r="F87" s="66" t="s">
        <v>151</v>
      </c>
      <c r="G87" s="72" t="s">
        <v>340</v>
      </c>
      <c r="H87" s="111" t="s">
        <v>341</v>
      </c>
      <c r="I87" s="112" t="s">
        <v>82</v>
      </c>
      <c r="J87" s="108" t="str">
        <f>IFERROR(VLOOKUP([1]!tbl_input6[[#This Row],[Propisano radno mjesto]],[1]!tbl_radna_mjesta[#All],2,FALSE),"")</f>
        <v/>
      </c>
      <c r="K87" s="63">
        <v>1</v>
      </c>
      <c r="L87" s="90" t="s">
        <v>342</v>
      </c>
      <c r="M87" s="116" t="s">
        <v>84</v>
      </c>
      <c r="N87" s="108">
        <f>IFERROR(VLOOKUP(tbl_input6[[#This Row],[Novo radno mjesto
(za koje se traži suglasnost)]],tbl_radna_mjesta[#All],2,FALSE),"")</f>
        <v>2.5499999999999998</v>
      </c>
      <c r="O87" s="62">
        <v>1</v>
      </c>
      <c r="P87" s="97" t="s">
        <v>66</v>
      </c>
      <c r="Q87" s="124"/>
      <c r="R87" s="126" t="s">
        <v>86</v>
      </c>
      <c r="S87" s="115" t="str">
        <f t="shared" si="15"/>
        <v>Iva Sabalić, mag. iur.</v>
      </c>
      <c r="T87" s="115" t="str">
        <f t="shared" si="16"/>
        <v>051/355-107</v>
      </c>
      <c r="U87" s="115" t="str">
        <f t="shared" si="17"/>
        <v>iva.sabalic@efri.uniri.hr</v>
      </c>
      <c r="V87" s="115" t="str">
        <f t="shared" si="18"/>
        <v>27. lipnja 2025.</v>
      </c>
      <c r="W87" s="115" t="str">
        <f t="shared" si="19"/>
        <v>Sveučilište u Rijeci</v>
      </c>
    </row>
    <row r="88" spans="1:23" ht="90" x14ac:dyDescent="0.25">
      <c r="A88" s="36">
        <v>84</v>
      </c>
      <c r="B88" s="108" t="str">
        <f>IFERROR(VLOOKUP(tbl_input6[[#This Row],[Institucija]],tbl_institucije[#All],2,FALSE),"")</f>
        <v>26093119930</v>
      </c>
      <c r="C88" s="38" t="s">
        <v>59</v>
      </c>
      <c r="D88" s="117" t="s">
        <v>78</v>
      </c>
      <c r="E88" s="109">
        <v>83896174275</v>
      </c>
      <c r="F88" s="66" t="s">
        <v>343</v>
      </c>
      <c r="G88" s="72" t="s">
        <v>344</v>
      </c>
      <c r="H88" s="111" t="s">
        <v>345</v>
      </c>
      <c r="I88" s="112" t="s">
        <v>82</v>
      </c>
      <c r="J88" s="108" t="str">
        <f>IFERROR(VLOOKUP([1]!tbl_input6[[#This Row],[Propisano radno mjesto]],[1]!tbl_radna_mjesta[#All],2,FALSE),"")</f>
        <v/>
      </c>
      <c r="K88" s="63">
        <v>1</v>
      </c>
      <c r="L88" s="90" t="s">
        <v>346</v>
      </c>
      <c r="M88" s="116" t="s">
        <v>84</v>
      </c>
      <c r="N88" s="108">
        <f>IFERROR(VLOOKUP(tbl_input6[[#This Row],[Novo radno mjesto
(za koje se traži suglasnost)]],tbl_radna_mjesta[#All],2,FALSE),"")</f>
        <v>2.5499999999999998</v>
      </c>
      <c r="O88" s="62">
        <v>1</v>
      </c>
      <c r="P88" s="97" t="s">
        <v>347</v>
      </c>
      <c r="Q88" s="124"/>
      <c r="R88" s="126" t="s">
        <v>86</v>
      </c>
      <c r="S88" s="115" t="str">
        <f t="shared" si="15"/>
        <v>Iva Sabalić, mag. iur.</v>
      </c>
      <c r="T88" s="115" t="str">
        <f t="shared" si="16"/>
        <v>051/355-107</v>
      </c>
      <c r="U88" s="115" t="str">
        <f t="shared" si="17"/>
        <v>iva.sabalic@efri.uniri.hr</v>
      </c>
      <c r="V88" s="115" t="str">
        <f t="shared" si="18"/>
        <v>27. lipnja 2025.</v>
      </c>
      <c r="W88" s="115" t="str">
        <f t="shared" si="19"/>
        <v>Sveučilište u Rijeci</v>
      </c>
    </row>
    <row r="89" spans="1:23" ht="90" x14ac:dyDescent="0.25">
      <c r="A89" s="36">
        <v>85</v>
      </c>
      <c r="B89" s="108" t="str">
        <f>IFERROR(VLOOKUP(tbl_input6[[#This Row],[Institucija]],tbl_institucije[#All],2,FALSE),"")</f>
        <v>26093119930</v>
      </c>
      <c r="C89" s="38" t="s">
        <v>59</v>
      </c>
      <c r="D89" s="117" t="s">
        <v>78</v>
      </c>
      <c r="E89" s="127" t="s">
        <v>348</v>
      </c>
      <c r="F89" s="66" t="s">
        <v>287</v>
      </c>
      <c r="G89" s="72" t="s">
        <v>349</v>
      </c>
      <c r="H89" s="111" t="s">
        <v>318</v>
      </c>
      <c r="I89" s="112" t="s">
        <v>82</v>
      </c>
      <c r="J89" s="108" t="str">
        <f>IFERROR(VLOOKUP([1]!tbl_input6[[#This Row],[Propisano radno mjesto]],[1]!tbl_radna_mjesta[#All],2,FALSE),"")</f>
        <v/>
      </c>
      <c r="K89" s="63">
        <v>1</v>
      </c>
      <c r="L89" s="90" t="s">
        <v>350</v>
      </c>
      <c r="M89" s="116" t="s">
        <v>84</v>
      </c>
      <c r="N89" s="108">
        <f>IFERROR(VLOOKUP(tbl_input6[[#This Row],[Novo radno mjesto
(za koje se traži suglasnost)]],tbl_radna_mjesta[#All],2,FALSE),"")</f>
        <v>2.5499999999999998</v>
      </c>
      <c r="O89" s="62">
        <v>1</v>
      </c>
      <c r="P89" s="97" t="s">
        <v>351</v>
      </c>
      <c r="Q89" s="124"/>
      <c r="R89" s="126" t="s">
        <v>86</v>
      </c>
      <c r="S89" s="115" t="str">
        <f t="shared" si="15"/>
        <v>Iva Sabalić, mag. iur.</v>
      </c>
      <c r="T89" s="115" t="str">
        <f t="shared" si="16"/>
        <v>051/355-107</v>
      </c>
      <c r="U89" s="115" t="str">
        <f t="shared" si="17"/>
        <v>iva.sabalic@efri.uniri.hr</v>
      </c>
      <c r="V89" s="115" t="str">
        <f t="shared" si="18"/>
        <v>27. lipnja 2025.</v>
      </c>
      <c r="W89" s="115" t="str">
        <f t="shared" si="19"/>
        <v>Sveučilište u Rijeci</v>
      </c>
    </row>
    <row r="90" spans="1:23" ht="90" x14ac:dyDescent="0.25">
      <c r="A90" s="36">
        <v>86</v>
      </c>
      <c r="B90" s="108" t="str">
        <f>IFERROR(VLOOKUP(tbl_input6[[#This Row],[Institucija]],tbl_institucije[#All],2,FALSE),"")</f>
        <v>26093119930</v>
      </c>
      <c r="C90" s="38" t="s">
        <v>59</v>
      </c>
      <c r="D90" s="117" t="s">
        <v>78</v>
      </c>
      <c r="E90" s="109">
        <v>22896588809</v>
      </c>
      <c r="F90" s="66" t="s">
        <v>352</v>
      </c>
      <c r="G90" s="72" t="s">
        <v>353</v>
      </c>
      <c r="H90" s="111" t="s">
        <v>274</v>
      </c>
      <c r="I90" s="112" t="s">
        <v>82</v>
      </c>
      <c r="J90" s="108" t="str">
        <f>IFERROR(VLOOKUP([1]!tbl_input6[[#This Row],[Propisano radno mjesto]],[1]!tbl_radna_mjesta[#All],2,FALSE),"")</f>
        <v/>
      </c>
      <c r="K90" s="63">
        <v>1</v>
      </c>
      <c r="L90" s="90" t="s">
        <v>354</v>
      </c>
      <c r="M90" s="116" t="s">
        <v>84</v>
      </c>
      <c r="N90" s="108">
        <f>IFERROR(VLOOKUP(tbl_input6[[#This Row],[Novo radno mjesto
(za koje se traži suglasnost)]],tbl_radna_mjesta[#All],2,FALSE),"")</f>
        <v>2.5499999999999998</v>
      </c>
      <c r="O90" s="62">
        <v>1</v>
      </c>
      <c r="P90" s="97" t="s">
        <v>355</v>
      </c>
      <c r="Q90" s="124"/>
      <c r="R90" s="126" t="s">
        <v>86</v>
      </c>
      <c r="S90" s="115" t="str">
        <f t="shared" si="15"/>
        <v>Iva Sabalić, mag. iur.</v>
      </c>
      <c r="T90" s="115" t="str">
        <f t="shared" si="16"/>
        <v>051/355-107</v>
      </c>
      <c r="U90" s="115" t="str">
        <f t="shared" si="17"/>
        <v>iva.sabalic@efri.uniri.hr</v>
      </c>
      <c r="V90" s="115" t="str">
        <f t="shared" si="18"/>
        <v>27. lipnja 2025.</v>
      </c>
      <c r="W90" s="115" t="str">
        <f t="shared" si="19"/>
        <v>Sveučilište u Rijeci</v>
      </c>
    </row>
    <row r="91" spans="1:23" ht="90" x14ac:dyDescent="0.25">
      <c r="A91" s="36">
        <v>87</v>
      </c>
      <c r="B91" s="108" t="str">
        <f>IFERROR(VLOOKUP(tbl_input6[[#This Row],[Institucija]],tbl_institucije[#All],2,FALSE),"")</f>
        <v>26093119930</v>
      </c>
      <c r="C91" s="38" t="s">
        <v>59</v>
      </c>
      <c r="D91" s="117" t="s">
        <v>78</v>
      </c>
      <c r="E91" s="109">
        <v>75407842053</v>
      </c>
      <c r="F91" s="65" t="s">
        <v>240</v>
      </c>
      <c r="G91" s="73" t="s">
        <v>356</v>
      </c>
      <c r="H91" s="111" t="s">
        <v>81</v>
      </c>
      <c r="I91" s="112" t="s">
        <v>82</v>
      </c>
      <c r="J91" s="108" t="str">
        <f>IFERROR(VLOOKUP([1]!tbl_input6[[#This Row],[Propisano radno mjesto]],[1]!tbl_radna_mjesta[#All],2,FALSE),"")</f>
        <v/>
      </c>
      <c r="K91" s="63">
        <v>1</v>
      </c>
      <c r="L91" s="90" t="s">
        <v>357</v>
      </c>
      <c r="M91" s="116" t="s">
        <v>84</v>
      </c>
      <c r="N91" s="108">
        <f>IFERROR(VLOOKUP(tbl_input6[[#This Row],[Novo radno mjesto
(za koje se traži suglasnost)]],tbl_radna_mjesta[#All],2,FALSE),"")</f>
        <v>2.5499999999999998</v>
      </c>
      <c r="O91" s="62">
        <v>1</v>
      </c>
      <c r="P91" s="97" t="s">
        <v>99</v>
      </c>
      <c r="Q91" s="124"/>
      <c r="R91" s="126" t="s">
        <v>86</v>
      </c>
      <c r="S91" s="115" t="str">
        <f t="shared" si="15"/>
        <v>Iva Sabalić, mag. iur.</v>
      </c>
      <c r="T91" s="115" t="str">
        <f t="shared" si="16"/>
        <v>051/355-107</v>
      </c>
      <c r="U91" s="115" t="str">
        <f t="shared" si="17"/>
        <v>iva.sabalic@efri.uniri.hr</v>
      </c>
      <c r="V91" s="115" t="str">
        <f t="shared" si="18"/>
        <v>27. lipnja 2025.</v>
      </c>
      <c r="W91" s="115" t="str">
        <f t="shared" si="19"/>
        <v>Sveučilište u Rijeci</v>
      </c>
    </row>
    <row r="92" spans="1:23" ht="90.75" thickBot="1" x14ac:dyDescent="0.3">
      <c r="A92" s="36">
        <v>88</v>
      </c>
      <c r="B92" s="128" t="str">
        <f>IFERROR(VLOOKUP(tbl_input6[[#This Row],[Institucija]],tbl_institucije[#All],2,FALSE),"")</f>
        <v>26093119930</v>
      </c>
      <c r="C92" s="84" t="s">
        <v>59</v>
      </c>
      <c r="D92" s="129" t="s">
        <v>78</v>
      </c>
      <c r="E92" s="130">
        <v>19271748784</v>
      </c>
      <c r="F92" s="85" t="s">
        <v>358</v>
      </c>
      <c r="G92" s="86" t="s">
        <v>359</v>
      </c>
      <c r="H92" s="131" t="s">
        <v>360</v>
      </c>
      <c r="I92" s="132" t="s">
        <v>82</v>
      </c>
      <c r="J92" s="128" t="str">
        <f>IFERROR(VLOOKUP([1]!tbl_input6[[#This Row],[Propisano radno mjesto]],[1]!tbl_radna_mjesta[#All],2,FALSE),"")</f>
        <v/>
      </c>
      <c r="K92" s="44">
        <v>1</v>
      </c>
      <c r="L92" s="91" t="s">
        <v>361</v>
      </c>
      <c r="M92" s="133" t="s">
        <v>84</v>
      </c>
      <c r="N92" s="128">
        <f>IFERROR(VLOOKUP(tbl_input6[[#This Row],[Novo radno mjesto
(za koje se traži suglasnost)]],tbl_radna_mjesta[#All],2,FALSE),"")</f>
        <v>2.5499999999999998</v>
      </c>
      <c r="O92" s="87">
        <v>1</v>
      </c>
      <c r="P92" s="97" t="s">
        <v>362</v>
      </c>
      <c r="Q92" s="134"/>
      <c r="R92" s="135" t="s">
        <v>86</v>
      </c>
      <c r="S92" s="115" t="str">
        <f t="shared" si="15"/>
        <v>Iva Sabalić, mag. iur.</v>
      </c>
      <c r="T92" s="115" t="str">
        <f t="shared" si="16"/>
        <v>051/355-107</v>
      </c>
      <c r="U92" s="115" t="str">
        <f t="shared" si="17"/>
        <v>iva.sabalic@efri.uniri.hr</v>
      </c>
      <c r="V92" s="115" t="str">
        <f t="shared" si="18"/>
        <v>27. lipnja 2025.</v>
      </c>
      <c r="W92" s="115" t="str">
        <f t="shared" si="19"/>
        <v>Sveučilište u Rijeci</v>
      </c>
    </row>
    <row r="93" spans="1:23" x14ac:dyDescent="0.25">
      <c r="C93" s="24"/>
      <c r="D93" s="24"/>
      <c r="E93" s="24"/>
      <c r="F93" s="24"/>
      <c r="G93" s="24"/>
      <c r="H93" s="25"/>
      <c r="I93" s="29"/>
      <c r="L93" s="26"/>
      <c r="M93" s="26"/>
      <c r="N93" s="27"/>
      <c r="O93" s="26"/>
      <c r="Q93" s="26"/>
      <c r="R93" s="28"/>
    </row>
    <row r="94" spans="1:23" x14ac:dyDescent="0.25">
      <c r="C94" s="24"/>
      <c r="D94" s="24"/>
      <c r="E94" s="24"/>
      <c r="F94" s="24"/>
      <c r="G94" s="24"/>
      <c r="H94" s="25"/>
      <c r="I94" s="29"/>
      <c r="L94" s="26"/>
      <c r="M94" s="26"/>
      <c r="N94" s="27"/>
      <c r="O94" s="26"/>
      <c r="Q94" s="26"/>
      <c r="R94" s="28"/>
    </row>
    <row r="95" spans="1:23" x14ac:dyDescent="0.25">
      <c r="L95" s="144" t="s">
        <v>363</v>
      </c>
      <c r="M95" s="145"/>
    </row>
    <row r="96" spans="1:23" x14ac:dyDescent="0.25">
      <c r="D96" s="102"/>
      <c r="L96" s="30" t="s">
        <v>364</v>
      </c>
      <c r="M96" s="15" t="s">
        <v>365</v>
      </c>
    </row>
    <row r="97" spans="9:18" x14ac:dyDescent="0.25">
      <c r="L97" s="30" t="s">
        <v>366</v>
      </c>
      <c r="M97" s="15" t="s">
        <v>367</v>
      </c>
    </row>
    <row r="98" spans="9:18" x14ac:dyDescent="0.25">
      <c r="L98" s="30" t="s">
        <v>368</v>
      </c>
      <c r="M98" s="15" t="s">
        <v>369</v>
      </c>
    </row>
    <row r="99" spans="9:18" x14ac:dyDescent="0.25">
      <c r="L99" s="30" t="s">
        <v>370</v>
      </c>
      <c r="M99" s="98" t="s">
        <v>371</v>
      </c>
    </row>
    <row r="100" spans="9:18" x14ac:dyDescent="0.25">
      <c r="L100" s="30" t="s">
        <v>372</v>
      </c>
      <c r="M100" s="15" t="s">
        <v>373</v>
      </c>
    </row>
    <row r="101" spans="9:18" x14ac:dyDescent="0.25">
      <c r="I101" s="10"/>
    </row>
    <row r="102" spans="9:18" x14ac:dyDescent="0.25">
      <c r="M102" s="143" t="s">
        <v>374</v>
      </c>
    </row>
    <row r="103" spans="9:18" x14ac:dyDescent="0.25">
      <c r="M103" s="143"/>
      <c r="R103" s="16"/>
    </row>
    <row r="104" spans="9:18" x14ac:dyDescent="0.25">
      <c r="R104" s="1" t="s">
        <v>375</v>
      </c>
    </row>
  </sheetData>
  <sheetProtection insertColumns="0"/>
  <mergeCells count="4">
    <mergeCell ref="A2:H2"/>
    <mergeCell ref="M102:M103"/>
    <mergeCell ref="L95:M95"/>
    <mergeCell ref="A1:P1"/>
  </mergeCells>
  <phoneticPr fontId="14" type="noConversion"/>
  <conditionalFormatting sqref="G5:L9 G42:L45 H30:L41 H29 G28:H28 I28:L29 E5:E9 H10:L10 G13:J15 H16:J19 K13:L19 F11:F18 G22:L27 G11:L12 H20:L21 G16:G21 F62:G63 E92:L92 F78:G80 H87:L91 F87:G88 E87:E91 E11:E71 H46:L71 F70:G71 F73:G74 H73:L80 E73:E80">
    <cfRule type="expression" dxfId="90" priority="35">
      <formula>$D5="novo radno mjesto"</formula>
    </cfRule>
  </conditionalFormatting>
  <conditionalFormatting sqref="A1">
    <cfRule type="expression" dxfId="89" priority="34">
      <formula>$B1="novo radno mjesto"</formula>
    </cfRule>
  </conditionalFormatting>
  <conditionalFormatting sqref="G37:G39">
    <cfRule type="expression" dxfId="88" priority="32">
      <formula>$D37="novo radno mjesto"</formula>
    </cfRule>
  </conditionalFormatting>
  <conditionalFormatting sqref="F46:G46 G40:G41">
    <cfRule type="expression" dxfId="87" priority="31">
      <formula>$D40="novo radno mjesto"</formula>
    </cfRule>
  </conditionalFormatting>
  <conditionalFormatting sqref="F47:G49">
    <cfRule type="expression" dxfId="86" priority="30">
      <formula>$D47="novo radno mjesto"</formula>
    </cfRule>
  </conditionalFormatting>
  <conditionalFormatting sqref="F50:G52">
    <cfRule type="expression" dxfId="85" priority="29">
      <formula>$D50="novo radno mjesto"</formula>
    </cfRule>
  </conditionalFormatting>
  <conditionalFormatting sqref="F53:G55">
    <cfRule type="expression" dxfId="84" priority="28">
      <formula>$D53="novo radno mjesto"</formula>
    </cfRule>
  </conditionalFormatting>
  <conditionalFormatting sqref="F56:G58">
    <cfRule type="expression" dxfId="83" priority="27">
      <formula>$D56="novo radno mjesto"</formula>
    </cfRule>
  </conditionalFormatting>
  <conditionalFormatting sqref="F59:G61">
    <cfRule type="expression" dxfId="82" priority="26">
      <formula>$D59="novo radno mjesto"</formula>
    </cfRule>
  </conditionalFormatting>
  <conditionalFormatting sqref="F64:G66">
    <cfRule type="expression" dxfId="81" priority="24">
      <formula>$D64="novo radno mjesto"</formula>
    </cfRule>
  </conditionalFormatting>
  <conditionalFormatting sqref="F67:G69">
    <cfRule type="expression" dxfId="80" priority="23">
      <formula>$D67="novo radno mjesto"</formula>
    </cfRule>
  </conditionalFormatting>
  <conditionalFormatting sqref="F75:G77">
    <cfRule type="expression" dxfId="79" priority="20">
      <formula>$D75="novo radno mjesto"</formula>
    </cfRule>
  </conditionalFormatting>
  <conditionalFormatting sqref="F89:G91">
    <cfRule type="expression" dxfId="78" priority="17">
      <formula>$D89="novo radno mjesto"</formula>
    </cfRule>
  </conditionalFormatting>
  <conditionalFormatting sqref="G31">
    <cfRule type="expression" dxfId="77" priority="15">
      <formula>$D31="novo radno mjesto"</formula>
    </cfRule>
  </conditionalFormatting>
  <conditionalFormatting sqref="G32:G36">
    <cfRule type="expression" dxfId="76" priority="13">
      <formula>$D32="novo radno mjesto"</formula>
    </cfRule>
  </conditionalFormatting>
  <conditionalFormatting sqref="G30">
    <cfRule type="expression" dxfId="75" priority="37">
      <formula>$D29="novo radno mjesto"</formula>
    </cfRule>
  </conditionalFormatting>
  <conditionalFormatting sqref="F42:F45">
    <cfRule type="expression" dxfId="74" priority="10">
      <formula>$D42="novo radno mjesto"</formula>
    </cfRule>
  </conditionalFormatting>
  <conditionalFormatting sqref="E10 G10">
    <cfRule type="expression" dxfId="73" priority="9">
      <formula>$D10="novo radno mjesto"</formula>
    </cfRule>
  </conditionalFormatting>
  <conditionalFormatting sqref="F10">
    <cfRule type="expression" dxfId="72" priority="8">
      <formula>$D10="novo radno mjesto"</formula>
    </cfRule>
  </conditionalFormatting>
  <conditionalFormatting sqref="F8:F9">
    <cfRule type="expression" dxfId="71" priority="6">
      <formula>$D8="novo radno mjesto"</formula>
    </cfRule>
  </conditionalFormatting>
  <conditionalFormatting sqref="E82:L84">
    <cfRule type="expression" dxfId="70" priority="5">
      <formula>$D82="novo radno mjesto"</formula>
    </cfRule>
  </conditionalFormatting>
  <conditionalFormatting sqref="E85:E86 H85:L86">
    <cfRule type="expression" dxfId="69" priority="4">
      <formula>$D85="novo radno mjesto"</formula>
    </cfRule>
  </conditionalFormatting>
  <conditionalFormatting sqref="F85:G86">
    <cfRule type="expression" dxfId="68" priority="3">
      <formula>$D85="novo radno mjesto"</formula>
    </cfRule>
  </conditionalFormatting>
  <conditionalFormatting sqref="E72:L72">
    <cfRule type="expression" dxfId="67" priority="2">
      <formula>$D72="novo radno mjesto"</formula>
    </cfRule>
  </conditionalFormatting>
  <conditionalFormatting sqref="E81:L81">
    <cfRule type="expression" dxfId="66" priority="1">
      <formula>$D81="novo radno mjesto"</formula>
    </cfRule>
  </conditionalFormatting>
  <dataValidations count="5">
    <dataValidation type="list" allowBlank="1" showInputMessage="1" showErrorMessage="1" sqref="C93:C94" xr:uid="{00000000-0002-0000-0100-000000000000}">
      <formula1>ddFaks</formula1>
    </dataValidation>
    <dataValidation type="list" allowBlank="1" showInputMessage="1" showErrorMessage="1" sqref="A2:H2" xr:uid="{00000000-0002-0000-0100-000001000000}">
      <formula1>ddInstitucije</formula1>
    </dataValidation>
    <dataValidation type="decimal" errorStyle="warning" allowBlank="1" showInputMessage="1" showErrorMessage="1" errorTitle="Neispravan unos" error="Unesite decimalni broj između 0 i 100" sqref="O93:O94 Q93:Q94" xr:uid="{00000000-0002-0000-0100-000002000000}">
      <formula1>0</formula1>
      <formula2>100</formula2>
    </dataValidation>
    <dataValidation type="textLength" allowBlank="1" showInputMessage="1" showErrorMessage="1" errorTitle="GREŠKA" error="OIB mora imati 11 znakova" sqref="E5:E94" xr:uid="{00000000-0002-0000-0100-000003000000}">
      <formula1>11</formula1>
      <formula2>11</formula2>
    </dataValidation>
    <dataValidation type="decimal" allowBlank="1" showInputMessage="1" showErrorMessage="1" errorTitle="Neispravan unos" error="Unesite decimalni broj između 0 i 1" sqref="Q5:Q92 O5:O92 K5:K92" xr:uid="{00000000-0002-0000-0100-000004000000}">
      <formula1>0</formula1>
      <formula2>1</formula2>
    </dataValidation>
  </dataValidations>
  <hyperlinks>
    <hyperlink ref="M99" r:id="rId1" xr:uid="{00000000-0004-0000-0100-000000000000}"/>
  </hyperlinks>
  <pageMargins left="0.25" right="0.25" top="0.75" bottom="0.75" header="0.3" footer="0.3"/>
  <pageSetup paperSize="8" scale="61" fitToHeight="0" orientation="landscape" r:id="rId2"/>
  <customProperties>
    <customPr name="LastActive" r:id="rId3"/>
  </customProperties>
  <tableParts count="1">
    <tablePart r:id="rId4"/>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5000000}">
          <x14:formula1>
            <xm:f>'radna mjesta'!$A$5:$A$104</xm:f>
          </x14:formula1>
          <xm:sqref>M93:M94 I93:I94</xm:sqref>
        </x14:dataValidation>
        <x14:dataValidation type="list" allowBlank="1" showInputMessage="1" showErrorMessage="1" xr:uid="{00000000-0002-0000-0100-000006000000}">
          <x14:formula1>
            <xm:f>'radna mjesta'!$A$2:$A$109</xm:f>
          </x14:formula1>
          <xm:sqref>I87:I92 M5:M92 I5:I84</xm:sqref>
        </x14:dataValidation>
        <x14:dataValidation type="list" allowBlank="1" showInputMessage="1" showErrorMessage="1" xr:uid="{00000000-0002-0000-0100-000007000000}">
          <x14:formula1>
            <xm:f>promjene!$A$2:$A$6</xm:f>
          </x14:formula1>
          <xm:sqref>D87:D94 D5:D84</xm:sqref>
        </x14:dataValidation>
        <x14:dataValidation type="list" allowBlank="1" showInputMessage="1" showErrorMessage="1" xr:uid="{00000000-0002-0000-0100-000008000000}">
          <x14:formula1>
            <xm:f>INDIRECT(VLOOKUP(Grupa,'pivot - institucije'!$Q$2:$R$13,2,FALSE))</xm:f>
          </x14:formula1>
          <xm:sqref>C5:C92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C181"/>
  <sheetViews>
    <sheetView workbookViewId="0">
      <selection activeCell="A105" sqref="A105"/>
    </sheetView>
  </sheetViews>
  <sheetFormatPr defaultColWidth="9.140625" defaultRowHeight="15" x14ac:dyDescent="0.25"/>
  <cols>
    <col min="1" max="1" width="142.85546875" style="53" customWidth="1"/>
    <col min="2" max="2" width="17.140625" style="53" customWidth="1"/>
    <col min="3" max="3" width="14.42578125" style="53" bestFit="1" customWidth="1"/>
    <col min="4" max="16384" width="9.140625" style="53"/>
  </cols>
  <sheetData>
    <row r="1" spans="1:3" ht="30" customHeight="1" x14ac:dyDescent="0.25">
      <c r="A1" s="53" t="s">
        <v>21</v>
      </c>
      <c r="B1" s="54" t="s">
        <v>376</v>
      </c>
      <c r="C1" s="54" t="s">
        <v>377</v>
      </c>
    </row>
    <row r="2" spans="1:3" ht="15.75" customHeight="1" x14ac:dyDescent="0.25">
      <c r="A2" s="58" t="s">
        <v>82</v>
      </c>
      <c r="B2" s="57">
        <v>2.0099999999999998</v>
      </c>
      <c r="C2" s="32" t="s">
        <v>378</v>
      </c>
    </row>
    <row r="3" spans="1:3" ht="15.75" customHeight="1" x14ac:dyDescent="0.25">
      <c r="A3" s="58" t="s">
        <v>124</v>
      </c>
      <c r="B3" s="56">
        <v>1.06</v>
      </c>
      <c r="C3" s="31" t="s">
        <v>379</v>
      </c>
    </row>
    <row r="4" spans="1:3" ht="15.75" customHeight="1" x14ac:dyDescent="0.25">
      <c r="A4" s="58" t="s">
        <v>380</v>
      </c>
      <c r="B4" s="56">
        <v>1.1499999999999999</v>
      </c>
      <c r="C4" s="31" t="s">
        <v>379</v>
      </c>
    </row>
    <row r="5" spans="1:3" ht="16.5" customHeight="1" x14ac:dyDescent="0.25">
      <c r="A5" s="58" t="s">
        <v>381</v>
      </c>
      <c r="B5" s="56">
        <v>4.45</v>
      </c>
      <c r="C5" s="31" t="s">
        <v>382</v>
      </c>
    </row>
    <row r="6" spans="1:3" ht="16.5" customHeight="1" x14ac:dyDescent="0.25">
      <c r="A6" s="58" t="s">
        <v>383</v>
      </c>
      <c r="B6" s="57">
        <v>4.3499999999999996</v>
      </c>
      <c r="C6" s="32" t="s">
        <v>382</v>
      </c>
    </row>
    <row r="7" spans="1:3" ht="16.5" customHeight="1" x14ac:dyDescent="0.25">
      <c r="A7" s="58" t="s">
        <v>384</v>
      </c>
      <c r="B7" s="56">
        <v>4.5999999999999996</v>
      </c>
      <c r="C7" s="31" t="s">
        <v>382</v>
      </c>
    </row>
    <row r="8" spans="1:3" ht="16.5" customHeight="1" x14ac:dyDescent="0.25">
      <c r="A8" s="58" t="s">
        <v>385</v>
      </c>
      <c r="B8" s="57">
        <v>4.8</v>
      </c>
      <c r="C8" s="32" t="s">
        <v>386</v>
      </c>
    </row>
    <row r="9" spans="1:3" ht="16.5" customHeight="1" x14ac:dyDescent="0.25">
      <c r="A9" s="58" t="s">
        <v>387</v>
      </c>
      <c r="B9" s="56">
        <v>5.5</v>
      </c>
      <c r="C9" s="31" t="s">
        <v>386</v>
      </c>
    </row>
    <row r="10" spans="1:3" ht="16.5" customHeight="1" x14ac:dyDescent="0.25">
      <c r="A10" s="58" t="s">
        <v>176</v>
      </c>
      <c r="B10" s="57">
        <v>2.9</v>
      </c>
      <c r="C10" s="32" t="s">
        <v>388</v>
      </c>
    </row>
    <row r="11" spans="1:3" ht="16.5" customHeight="1" x14ac:dyDescent="0.25">
      <c r="A11" s="58" t="s">
        <v>389</v>
      </c>
      <c r="B11" s="57">
        <v>2.81</v>
      </c>
    </row>
    <row r="12" spans="1:3" ht="16.5" customHeight="1" x14ac:dyDescent="0.25">
      <c r="A12" s="58" t="s">
        <v>390</v>
      </c>
      <c r="B12" s="57">
        <v>3.95</v>
      </c>
    </row>
    <row r="13" spans="1:3" ht="16.5" customHeight="1" x14ac:dyDescent="0.25">
      <c r="A13" s="58" t="s">
        <v>391</v>
      </c>
      <c r="B13" s="57">
        <v>3.82</v>
      </c>
    </row>
    <row r="14" spans="1:3" ht="16.5" customHeight="1" x14ac:dyDescent="0.25">
      <c r="A14" s="58" t="s">
        <v>392</v>
      </c>
      <c r="B14" s="57">
        <v>2.25</v>
      </c>
      <c r="C14" s="32" t="s">
        <v>378</v>
      </c>
    </row>
    <row r="15" spans="1:3" ht="16.5" customHeight="1" x14ac:dyDescent="0.25">
      <c r="A15" s="58" t="s">
        <v>393</v>
      </c>
      <c r="B15" s="57">
        <v>2.65</v>
      </c>
      <c r="C15" s="32" t="s">
        <v>394</v>
      </c>
    </row>
    <row r="16" spans="1:3" ht="16.5" customHeight="1" x14ac:dyDescent="0.25">
      <c r="A16" s="58" t="s">
        <v>395</v>
      </c>
      <c r="B16" s="56">
        <v>1.95</v>
      </c>
      <c r="C16" s="31" t="s">
        <v>396</v>
      </c>
    </row>
    <row r="17" spans="1:3" ht="16.5" customHeight="1" x14ac:dyDescent="0.25">
      <c r="A17" s="58" t="s">
        <v>397</v>
      </c>
      <c r="B17" s="56">
        <v>1.5</v>
      </c>
      <c r="C17" s="31" t="s">
        <v>398</v>
      </c>
    </row>
    <row r="18" spans="1:3" ht="16.5" customHeight="1" x14ac:dyDescent="0.25">
      <c r="A18" s="58" t="s">
        <v>75</v>
      </c>
      <c r="B18" s="57">
        <v>3.35</v>
      </c>
      <c r="C18" s="32" t="s">
        <v>388</v>
      </c>
    </row>
    <row r="19" spans="1:3" ht="16.5" customHeight="1" x14ac:dyDescent="0.25">
      <c r="A19" s="60" t="s">
        <v>399</v>
      </c>
      <c r="B19" s="57">
        <v>1.55</v>
      </c>
    </row>
    <row r="20" spans="1:3" ht="16.5" customHeight="1" x14ac:dyDescent="0.25">
      <c r="A20" s="58" t="s">
        <v>400</v>
      </c>
      <c r="B20" s="57">
        <v>2</v>
      </c>
      <c r="C20" s="32" t="s">
        <v>396</v>
      </c>
    </row>
    <row r="21" spans="1:3" ht="16.5" customHeight="1" x14ac:dyDescent="0.25">
      <c r="A21" s="58" t="s">
        <v>118</v>
      </c>
      <c r="B21" s="56">
        <v>2.8</v>
      </c>
      <c r="C21" s="31" t="s">
        <v>394</v>
      </c>
    </row>
    <row r="22" spans="1:3" ht="16.5" customHeight="1" x14ac:dyDescent="0.25">
      <c r="A22" s="58" t="s">
        <v>401</v>
      </c>
      <c r="B22" s="56">
        <v>1.8</v>
      </c>
      <c r="C22" s="31" t="s">
        <v>402</v>
      </c>
    </row>
    <row r="23" spans="1:3" ht="16.5" customHeight="1" x14ac:dyDescent="0.25">
      <c r="A23" s="58" t="s">
        <v>403</v>
      </c>
      <c r="B23" s="56">
        <v>1.55</v>
      </c>
      <c r="C23" s="31" t="s">
        <v>398</v>
      </c>
    </row>
    <row r="24" spans="1:3" ht="16.5" customHeight="1" x14ac:dyDescent="0.25">
      <c r="A24" s="58" t="s">
        <v>404</v>
      </c>
      <c r="B24" s="57">
        <v>2.0099999999999998</v>
      </c>
      <c r="C24" s="32" t="s">
        <v>378</v>
      </c>
    </row>
    <row r="25" spans="1:3" ht="16.5" customHeight="1" x14ac:dyDescent="0.25">
      <c r="A25" s="58" t="s">
        <v>405</v>
      </c>
      <c r="B25" s="57">
        <v>2.8</v>
      </c>
      <c r="C25" s="32" t="s">
        <v>394</v>
      </c>
    </row>
    <row r="26" spans="1:3" ht="16.5" customHeight="1" x14ac:dyDescent="0.25">
      <c r="A26" s="58" t="s">
        <v>406</v>
      </c>
      <c r="B26" s="56">
        <v>1.43</v>
      </c>
      <c r="C26" s="31" t="s">
        <v>407</v>
      </c>
    </row>
    <row r="27" spans="1:3" ht="16.5" customHeight="1" x14ac:dyDescent="0.25">
      <c r="A27" s="58" t="s">
        <v>408</v>
      </c>
      <c r="B27" s="56">
        <v>1.3</v>
      </c>
      <c r="C27" s="31" t="s">
        <v>409</v>
      </c>
    </row>
    <row r="28" spans="1:3" ht="16.5" customHeight="1" x14ac:dyDescent="0.25">
      <c r="A28" s="58" t="s">
        <v>410</v>
      </c>
      <c r="B28" s="57">
        <v>2.1</v>
      </c>
      <c r="C28" s="32" t="s">
        <v>378</v>
      </c>
    </row>
    <row r="29" spans="1:3" ht="16.5" customHeight="1" x14ac:dyDescent="0.25">
      <c r="A29" s="58" t="s">
        <v>411</v>
      </c>
      <c r="B29" s="57">
        <v>2.95</v>
      </c>
      <c r="C29" s="32" t="s">
        <v>388</v>
      </c>
    </row>
    <row r="30" spans="1:3" ht="16.5" customHeight="1" x14ac:dyDescent="0.25">
      <c r="A30" s="60" t="s">
        <v>412</v>
      </c>
      <c r="B30" s="57">
        <v>1.38</v>
      </c>
    </row>
    <row r="31" spans="1:3" ht="16.5" customHeight="1" x14ac:dyDescent="0.25">
      <c r="A31" s="58" t="s">
        <v>413</v>
      </c>
      <c r="B31" s="57">
        <v>1.55</v>
      </c>
    </row>
    <row r="32" spans="1:3" ht="16.5" customHeight="1" x14ac:dyDescent="0.25">
      <c r="A32" s="58" t="s">
        <v>414</v>
      </c>
      <c r="B32" s="56">
        <v>1.06</v>
      </c>
      <c r="C32" s="31" t="s">
        <v>379</v>
      </c>
    </row>
    <row r="33" spans="1:3" ht="16.5" customHeight="1" x14ac:dyDescent="0.25">
      <c r="A33" s="58" t="s">
        <v>415</v>
      </c>
      <c r="B33" s="56">
        <v>1.1499999999999999</v>
      </c>
      <c r="C33" s="31" t="s">
        <v>379</v>
      </c>
    </row>
    <row r="34" spans="1:3" ht="16.5" customHeight="1" x14ac:dyDescent="0.25">
      <c r="A34" s="55" t="s">
        <v>416</v>
      </c>
      <c r="B34" s="56">
        <v>3.5</v>
      </c>
      <c r="C34" s="31" t="s">
        <v>417</v>
      </c>
    </row>
    <row r="35" spans="1:3" ht="16.5" customHeight="1" x14ac:dyDescent="0.25">
      <c r="A35" s="58" t="s">
        <v>418</v>
      </c>
      <c r="B35" s="56">
        <v>2.15</v>
      </c>
      <c r="C35" s="31" t="s">
        <v>378</v>
      </c>
    </row>
    <row r="36" spans="1:3" ht="16.5" customHeight="1" x14ac:dyDescent="0.25">
      <c r="A36" s="58" t="s">
        <v>419</v>
      </c>
      <c r="B36" s="57">
        <v>2.4</v>
      </c>
      <c r="C36" s="32" t="s">
        <v>420</v>
      </c>
    </row>
    <row r="37" spans="1:3" ht="16.5" customHeight="1" x14ac:dyDescent="0.25">
      <c r="A37" s="58" t="s">
        <v>421</v>
      </c>
      <c r="B37" s="57">
        <v>2.0099999999999998</v>
      </c>
      <c r="C37" s="32" t="s">
        <v>378</v>
      </c>
    </row>
    <row r="38" spans="1:3" ht="16.5" customHeight="1" x14ac:dyDescent="0.25">
      <c r="A38" s="58" t="s">
        <v>422</v>
      </c>
      <c r="B38" s="57">
        <v>2.8</v>
      </c>
      <c r="C38" s="32" t="s">
        <v>394</v>
      </c>
    </row>
    <row r="39" spans="1:3" ht="16.5" customHeight="1" x14ac:dyDescent="0.25">
      <c r="A39" s="58" t="s">
        <v>423</v>
      </c>
      <c r="B39" s="57">
        <v>0.15</v>
      </c>
      <c r="C39" s="32"/>
    </row>
    <row r="40" spans="1:3" ht="16.5" customHeight="1" x14ac:dyDescent="0.25">
      <c r="A40" s="58" t="s">
        <v>424</v>
      </c>
      <c r="B40" s="57">
        <v>0.2</v>
      </c>
      <c r="C40" s="32"/>
    </row>
    <row r="41" spans="1:3" ht="16.5" customHeight="1" x14ac:dyDescent="0.25">
      <c r="A41" s="58" t="s">
        <v>425</v>
      </c>
      <c r="B41" s="57">
        <v>0.15</v>
      </c>
      <c r="C41" s="32"/>
    </row>
    <row r="42" spans="1:3" ht="16.5" customHeight="1" x14ac:dyDescent="0.25">
      <c r="A42" s="58" t="s">
        <v>426</v>
      </c>
      <c r="B42" s="57">
        <v>0.2</v>
      </c>
      <c r="C42" s="32"/>
    </row>
    <row r="43" spans="1:3" ht="16.5" customHeight="1" x14ac:dyDescent="0.25">
      <c r="A43" s="58" t="s">
        <v>427</v>
      </c>
      <c r="B43" s="57">
        <v>4.32</v>
      </c>
      <c r="C43" s="32" t="s">
        <v>382</v>
      </c>
    </row>
    <row r="44" spans="1:3" ht="16.5" customHeight="1" x14ac:dyDescent="0.25">
      <c r="A44" s="58" t="s">
        <v>428</v>
      </c>
      <c r="B44" s="57">
        <v>4.25</v>
      </c>
      <c r="C44" s="32" t="s">
        <v>382</v>
      </c>
    </row>
    <row r="45" spans="1:3" ht="16.5" customHeight="1" x14ac:dyDescent="0.25">
      <c r="A45" s="58" t="s">
        <v>429</v>
      </c>
      <c r="B45" s="57">
        <v>4.25</v>
      </c>
      <c r="C45" s="32" t="s">
        <v>382</v>
      </c>
    </row>
    <row r="46" spans="1:3" ht="16.5" customHeight="1" x14ac:dyDescent="0.25">
      <c r="A46" s="58" t="s">
        <v>430</v>
      </c>
      <c r="B46" s="57">
        <v>4.32</v>
      </c>
      <c r="C46" s="32" t="s">
        <v>382</v>
      </c>
    </row>
    <row r="47" spans="1:3" ht="16.5" customHeight="1" x14ac:dyDescent="0.25">
      <c r="A47" s="58" t="s">
        <v>431</v>
      </c>
      <c r="B47" s="57">
        <v>4.4000000000000004</v>
      </c>
      <c r="C47" s="32" t="s">
        <v>382</v>
      </c>
    </row>
    <row r="48" spans="1:3" ht="16.5" customHeight="1" x14ac:dyDescent="0.25">
      <c r="A48" s="58" t="s">
        <v>432</v>
      </c>
      <c r="B48" s="56">
        <v>5.0999999999999996</v>
      </c>
      <c r="C48" s="31" t="s">
        <v>386</v>
      </c>
    </row>
    <row r="49" spans="1:3" ht="16.5" customHeight="1" x14ac:dyDescent="0.25">
      <c r="A49" s="58" t="s">
        <v>433</v>
      </c>
      <c r="B49" s="57">
        <v>2.9</v>
      </c>
      <c r="C49" s="32" t="s">
        <v>388</v>
      </c>
    </row>
    <row r="50" spans="1:3" ht="16.5" customHeight="1" x14ac:dyDescent="0.25">
      <c r="A50" s="58" t="s">
        <v>434</v>
      </c>
      <c r="B50" s="57">
        <v>3.35</v>
      </c>
      <c r="C50" s="32" t="s">
        <v>388</v>
      </c>
    </row>
    <row r="51" spans="1:3" ht="16.5" customHeight="1" x14ac:dyDescent="0.25">
      <c r="A51" s="58" t="s">
        <v>435</v>
      </c>
      <c r="B51" s="56">
        <v>6.42</v>
      </c>
      <c r="C51" s="31" t="s">
        <v>436</v>
      </c>
    </row>
    <row r="52" spans="1:3" ht="16.5" customHeight="1" x14ac:dyDescent="0.25">
      <c r="A52" s="58" t="s">
        <v>437</v>
      </c>
      <c r="B52" s="57">
        <v>1.25</v>
      </c>
      <c r="C52" s="32" t="s">
        <v>409</v>
      </c>
    </row>
    <row r="53" spans="1:3" ht="16.5" customHeight="1" x14ac:dyDescent="0.25">
      <c r="A53" s="55" t="s">
        <v>438</v>
      </c>
      <c r="B53" s="56">
        <v>3.85</v>
      </c>
      <c r="C53" s="31" t="s">
        <v>439</v>
      </c>
    </row>
    <row r="54" spans="1:3" ht="16.5" customHeight="1" x14ac:dyDescent="0.25">
      <c r="A54" s="58" t="s">
        <v>64</v>
      </c>
      <c r="B54" s="57">
        <v>3.8</v>
      </c>
      <c r="C54" s="32" t="s">
        <v>439</v>
      </c>
    </row>
    <row r="55" spans="1:3" ht="16.5" customHeight="1" x14ac:dyDescent="0.25">
      <c r="A55" s="58" t="s">
        <v>65</v>
      </c>
      <c r="B55" s="57">
        <v>4.3499999999999996</v>
      </c>
      <c r="C55" s="32" t="s">
        <v>382</v>
      </c>
    </row>
    <row r="56" spans="1:3" ht="16.5" customHeight="1" x14ac:dyDescent="0.25">
      <c r="A56" s="58" t="s">
        <v>166</v>
      </c>
      <c r="B56" s="56">
        <v>1.43</v>
      </c>
      <c r="C56" s="31" t="s">
        <v>407</v>
      </c>
    </row>
    <row r="57" spans="1:3" ht="16.5" customHeight="1" x14ac:dyDescent="0.25">
      <c r="A57" s="55" t="s">
        <v>440</v>
      </c>
      <c r="B57" s="56">
        <v>6.8</v>
      </c>
      <c r="C57" s="31" t="s">
        <v>436</v>
      </c>
    </row>
    <row r="58" spans="1:3" ht="16.5" customHeight="1" x14ac:dyDescent="0.25">
      <c r="A58" s="58" t="s">
        <v>441</v>
      </c>
      <c r="B58" s="57">
        <v>2.25</v>
      </c>
      <c r="C58" s="32" t="s">
        <v>378</v>
      </c>
    </row>
    <row r="59" spans="1:3" ht="16.5" customHeight="1" x14ac:dyDescent="0.25">
      <c r="A59" s="58" t="s">
        <v>442</v>
      </c>
      <c r="B59" s="57">
        <v>1.95</v>
      </c>
      <c r="C59" s="32" t="s">
        <v>396</v>
      </c>
    </row>
    <row r="60" spans="1:3" ht="16.5" customHeight="1" x14ac:dyDescent="0.25">
      <c r="A60" s="58" t="s">
        <v>443</v>
      </c>
      <c r="B60" s="57">
        <v>2.7</v>
      </c>
      <c r="C60" s="32" t="s">
        <v>394</v>
      </c>
    </row>
    <row r="61" spans="1:3" ht="16.5" customHeight="1" x14ac:dyDescent="0.25">
      <c r="A61" s="58" t="s">
        <v>444</v>
      </c>
      <c r="B61" s="57">
        <v>2.36</v>
      </c>
      <c r="C61" s="32" t="s">
        <v>420</v>
      </c>
    </row>
    <row r="62" spans="1:3" ht="16.5" customHeight="1" x14ac:dyDescent="0.25">
      <c r="A62" s="58" t="s">
        <v>445</v>
      </c>
      <c r="B62" s="57">
        <v>1.39</v>
      </c>
      <c r="C62" s="32" t="s">
        <v>407</v>
      </c>
    </row>
    <row r="63" spans="1:3" ht="16.5" customHeight="1" x14ac:dyDescent="0.25">
      <c r="A63" s="58" t="s">
        <v>446</v>
      </c>
      <c r="B63" s="57">
        <v>2.4</v>
      </c>
      <c r="C63" s="32" t="s">
        <v>420</v>
      </c>
    </row>
    <row r="64" spans="1:3" ht="16.5" customHeight="1" x14ac:dyDescent="0.25">
      <c r="A64" s="58" t="s">
        <v>447</v>
      </c>
      <c r="B64" s="57">
        <v>1.86</v>
      </c>
      <c r="C64" s="32" t="s">
        <v>402</v>
      </c>
    </row>
    <row r="65" spans="1:3" ht="16.5" customHeight="1" x14ac:dyDescent="0.25">
      <c r="A65" s="58" t="s">
        <v>104</v>
      </c>
      <c r="B65" s="56">
        <v>1.8</v>
      </c>
      <c r="C65" s="31" t="s">
        <v>402</v>
      </c>
    </row>
    <row r="66" spans="1:3" ht="16.5" customHeight="1" x14ac:dyDescent="0.25">
      <c r="A66" s="58" t="s">
        <v>448</v>
      </c>
      <c r="B66" s="57">
        <v>0.1</v>
      </c>
      <c r="C66" s="32"/>
    </row>
    <row r="67" spans="1:3" ht="16.5" customHeight="1" x14ac:dyDescent="0.25">
      <c r="A67" s="58" t="s">
        <v>449</v>
      </c>
      <c r="B67" s="57">
        <v>3.2</v>
      </c>
      <c r="C67" s="32" t="s">
        <v>388</v>
      </c>
    </row>
    <row r="68" spans="1:3" ht="16.5" customHeight="1" x14ac:dyDescent="0.25">
      <c r="A68" s="58" t="s">
        <v>450</v>
      </c>
      <c r="B68" s="57">
        <v>2.0099999999999998</v>
      </c>
      <c r="C68" s="32" t="s">
        <v>378</v>
      </c>
    </row>
    <row r="69" spans="1:3" ht="16.5" customHeight="1" x14ac:dyDescent="0.25">
      <c r="A69" s="58" t="s">
        <v>451</v>
      </c>
      <c r="B69" s="57">
        <v>1.77</v>
      </c>
      <c r="C69" s="32" t="s">
        <v>452</v>
      </c>
    </row>
    <row r="70" spans="1:3" ht="16.5" customHeight="1" x14ac:dyDescent="0.25">
      <c r="A70" s="58" t="s">
        <v>453</v>
      </c>
      <c r="B70" s="57">
        <v>2.35</v>
      </c>
      <c r="C70" s="32" t="s">
        <v>420</v>
      </c>
    </row>
    <row r="71" spans="1:3" ht="16.5" customHeight="1" x14ac:dyDescent="0.25">
      <c r="A71" s="58" t="s">
        <v>454</v>
      </c>
      <c r="B71" s="57">
        <v>3</v>
      </c>
      <c r="C71" s="32" t="s">
        <v>388</v>
      </c>
    </row>
    <row r="72" spans="1:3" ht="16.5" customHeight="1" x14ac:dyDescent="0.25">
      <c r="A72" s="58" t="s">
        <v>455</v>
      </c>
      <c r="B72" s="56">
        <v>3.25</v>
      </c>
      <c r="C72" s="31" t="s">
        <v>388</v>
      </c>
    </row>
    <row r="73" spans="1:3" ht="16.5" customHeight="1" x14ac:dyDescent="0.25">
      <c r="A73" s="58" t="s">
        <v>456</v>
      </c>
      <c r="B73" s="56">
        <v>2.85</v>
      </c>
      <c r="C73" s="31" t="s">
        <v>388</v>
      </c>
    </row>
    <row r="74" spans="1:3" ht="16.5" customHeight="1" x14ac:dyDescent="0.25">
      <c r="A74" s="58" t="s">
        <v>457</v>
      </c>
      <c r="B74" s="57">
        <v>1.53</v>
      </c>
      <c r="C74" s="32" t="s">
        <v>398</v>
      </c>
    </row>
    <row r="75" spans="1:3" ht="16.5" customHeight="1" x14ac:dyDescent="0.25">
      <c r="A75" s="58" t="s">
        <v>458</v>
      </c>
      <c r="B75" s="57">
        <v>2.8</v>
      </c>
      <c r="C75" s="32" t="s">
        <v>394</v>
      </c>
    </row>
    <row r="76" spans="1:3" ht="16.5" customHeight="1" x14ac:dyDescent="0.25">
      <c r="A76" s="58" t="s">
        <v>459</v>
      </c>
      <c r="B76" s="57">
        <v>2.0099999999999998</v>
      </c>
      <c r="C76" s="32" t="s">
        <v>378</v>
      </c>
    </row>
    <row r="77" spans="1:3" ht="16.5" customHeight="1" x14ac:dyDescent="0.25">
      <c r="A77" s="55" t="s">
        <v>460</v>
      </c>
      <c r="B77" s="56">
        <v>3</v>
      </c>
      <c r="C77" s="31" t="s">
        <v>388</v>
      </c>
    </row>
    <row r="78" spans="1:3" ht="16.5" customHeight="1" x14ac:dyDescent="0.25">
      <c r="A78" s="55" t="s">
        <v>461</v>
      </c>
      <c r="B78" s="56">
        <v>2.75</v>
      </c>
      <c r="C78" s="31" t="s">
        <v>394</v>
      </c>
    </row>
    <row r="79" spans="1:3" ht="16.5" customHeight="1" x14ac:dyDescent="0.25">
      <c r="A79" s="55" t="s">
        <v>462</v>
      </c>
      <c r="B79" s="56">
        <v>2.15</v>
      </c>
      <c r="C79" s="31" t="s">
        <v>378</v>
      </c>
    </row>
    <row r="80" spans="1:3" ht="16.5" customHeight="1" x14ac:dyDescent="0.25">
      <c r="A80" s="55" t="s">
        <v>463</v>
      </c>
      <c r="B80" s="56">
        <v>1.8</v>
      </c>
      <c r="C80" s="31" t="s">
        <v>402</v>
      </c>
    </row>
    <row r="81" spans="1:3" ht="16.5" customHeight="1" x14ac:dyDescent="0.25">
      <c r="A81" s="58" t="s">
        <v>464</v>
      </c>
      <c r="B81" s="57">
        <v>1.43</v>
      </c>
      <c r="C81" s="32" t="s">
        <v>407</v>
      </c>
    </row>
    <row r="82" spans="1:3" ht="16.5" customHeight="1" x14ac:dyDescent="0.25">
      <c r="A82" s="58" t="s">
        <v>84</v>
      </c>
      <c r="B82" s="57">
        <v>2.5499999999999998</v>
      </c>
      <c r="C82" s="32" t="s">
        <v>394</v>
      </c>
    </row>
    <row r="83" spans="1:3" ht="16.5" customHeight="1" x14ac:dyDescent="0.25">
      <c r="A83" s="58" t="s">
        <v>465</v>
      </c>
      <c r="B83" s="56">
        <v>1.8</v>
      </c>
      <c r="C83" s="31" t="s">
        <v>402</v>
      </c>
    </row>
    <row r="84" spans="1:3" ht="16.5" customHeight="1" x14ac:dyDescent="0.25">
      <c r="A84" s="58" t="s">
        <v>117</v>
      </c>
      <c r="B84" s="57">
        <v>2.4</v>
      </c>
      <c r="C84" s="32" t="s">
        <v>420</v>
      </c>
    </row>
    <row r="85" spans="1:3" ht="16.5" customHeight="1" x14ac:dyDescent="0.25">
      <c r="A85" s="58" t="s">
        <v>466</v>
      </c>
      <c r="B85" s="56">
        <v>2.4500000000000002</v>
      </c>
      <c r="C85" s="31" t="s">
        <v>420</v>
      </c>
    </row>
    <row r="86" spans="1:3" ht="16.5" customHeight="1" x14ac:dyDescent="0.25">
      <c r="A86" s="58" t="s">
        <v>467</v>
      </c>
      <c r="B86" s="57">
        <v>2.5499999999999998</v>
      </c>
      <c r="C86" s="32" t="s">
        <v>394</v>
      </c>
    </row>
    <row r="87" spans="1:3" ht="16.5" customHeight="1" x14ac:dyDescent="0.25">
      <c r="A87" s="58" t="s">
        <v>468</v>
      </c>
      <c r="B87" s="57">
        <v>2.4500000000000002</v>
      </c>
      <c r="C87" s="32" t="s">
        <v>420</v>
      </c>
    </row>
    <row r="88" spans="1:3" ht="16.5" customHeight="1" x14ac:dyDescent="0.25">
      <c r="A88" s="58" t="s">
        <v>469</v>
      </c>
      <c r="B88" s="57">
        <v>1.7</v>
      </c>
      <c r="C88" s="32" t="s">
        <v>452</v>
      </c>
    </row>
    <row r="89" spans="1:3" ht="16.5" customHeight="1" x14ac:dyDescent="0.25">
      <c r="A89" s="58" t="s">
        <v>470</v>
      </c>
      <c r="B89" s="57">
        <v>2.35</v>
      </c>
      <c r="C89" s="32" t="s">
        <v>420</v>
      </c>
    </row>
    <row r="90" spans="1:3" ht="16.5" customHeight="1" x14ac:dyDescent="0.25">
      <c r="A90" s="58" t="s">
        <v>471</v>
      </c>
      <c r="B90" s="57">
        <v>2.1</v>
      </c>
      <c r="C90" s="32" t="s">
        <v>378</v>
      </c>
    </row>
    <row r="91" spans="1:3" ht="16.5" customHeight="1" x14ac:dyDescent="0.25">
      <c r="A91" s="58" t="s">
        <v>472</v>
      </c>
      <c r="B91" s="57">
        <v>2.1</v>
      </c>
      <c r="C91" s="32" t="s">
        <v>378</v>
      </c>
    </row>
    <row r="92" spans="1:3" ht="16.5" customHeight="1" x14ac:dyDescent="0.25">
      <c r="A92" s="58" t="s">
        <v>473</v>
      </c>
      <c r="B92" s="57">
        <v>1.7</v>
      </c>
      <c r="C92" s="32" t="s">
        <v>452</v>
      </c>
    </row>
    <row r="93" spans="1:3" ht="16.5" customHeight="1" x14ac:dyDescent="0.25">
      <c r="A93" s="58" t="s">
        <v>474</v>
      </c>
      <c r="B93" s="57">
        <v>2.5499999999999998</v>
      </c>
      <c r="C93" s="32" t="s">
        <v>394</v>
      </c>
    </row>
    <row r="94" spans="1:3" ht="16.5" customHeight="1" x14ac:dyDescent="0.25">
      <c r="A94" s="58" t="s">
        <v>475</v>
      </c>
      <c r="B94" s="57">
        <v>3.35</v>
      </c>
      <c r="C94" s="32" t="s">
        <v>388</v>
      </c>
    </row>
    <row r="95" spans="1:3" ht="16.5" customHeight="1" x14ac:dyDescent="0.25">
      <c r="A95" s="58" t="s">
        <v>476</v>
      </c>
      <c r="B95" s="57">
        <v>0.1</v>
      </c>
      <c r="C95" s="32"/>
    </row>
    <row r="96" spans="1:3" ht="16.5" customHeight="1" x14ac:dyDescent="0.25">
      <c r="A96" s="58" t="s">
        <v>477</v>
      </c>
      <c r="B96" s="57">
        <v>2.0099999999999998</v>
      </c>
      <c r="C96" s="32" t="s">
        <v>378</v>
      </c>
    </row>
    <row r="97" spans="1:3" ht="16.5" customHeight="1" x14ac:dyDescent="0.25">
      <c r="A97" s="58" t="s">
        <v>478</v>
      </c>
      <c r="B97" s="57">
        <v>1.77</v>
      </c>
      <c r="C97" s="32" t="s">
        <v>452</v>
      </c>
    </row>
    <row r="98" spans="1:3" ht="16.5" customHeight="1" x14ac:dyDescent="0.25">
      <c r="A98" s="55" t="s">
        <v>479</v>
      </c>
      <c r="B98" s="57">
        <v>2.9</v>
      </c>
      <c r="C98" s="32" t="s">
        <v>388</v>
      </c>
    </row>
    <row r="99" spans="1:3" ht="16.5" customHeight="1" x14ac:dyDescent="0.25">
      <c r="A99" s="55" t="s">
        <v>143</v>
      </c>
      <c r="B99" s="57">
        <v>2.75</v>
      </c>
      <c r="C99" s="32" t="s">
        <v>394</v>
      </c>
    </row>
    <row r="100" spans="1:3" ht="16.5" customHeight="1" x14ac:dyDescent="0.25">
      <c r="A100" s="55" t="s">
        <v>101</v>
      </c>
      <c r="B100" s="57">
        <v>2.4500000000000002</v>
      </c>
      <c r="C100" s="32" t="s">
        <v>420</v>
      </c>
    </row>
    <row r="101" spans="1:3" ht="16.5" customHeight="1" x14ac:dyDescent="0.25">
      <c r="A101" s="55" t="s">
        <v>137</v>
      </c>
      <c r="B101" s="57">
        <v>2.2000000000000002</v>
      </c>
      <c r="C101" s="32" t="s">
        <v>378</v>
      </c>
    </row>
    <row r="102" spans="1:3" ht="16.5" customHeight="1" x14ac:dyDescent="0.25">
      <c r="A102" s="55" t="s">
        <v>480</v>
      </c>
      <c r="B102" s="57">
        <v>1.8</v>
      </c>
      <c r="C102" s="32" t="s">
        <v>402</v>
      </c>
    </row>
    <row r="103" spans="1:3" ht="16.5" customHeight="1" x14ac:dyDescent="0.25">
      <c r="A103" s="55" t="s">
        <v>98</v>
      </c>
      <c r="B103" s="57">
        <v>1.55</v>
      </c>
      <c r="C103" s="32" t="s">
        <v>398</v>
      </c>
    </row>
    <row r="104" spans="1:3" ht="16.5" customHeight="1" x14ac:dyDescent="0.25">
      <c r="A104" s="58" t="s">
        <v>481</v>
      </c>
      <c r="B104" s="56">
        <v>1.28</v>
      </c>
      <c r="C104" s="31" t="s">
        <v>409</v>
      </c>
    </row>
    <row r="105" spans="1:3" ht="16.5" customHeight="1" x14ac:dyDescent="0.25">
      <c r="A105" s="58" t="s">
        <v>482</v>
      </c>
      <c r="B105" s="57">
        <v>4.25</v>
      </c>
      <c r="C105" s="32" t="s">
        <v>382</v>
      </c>
    </row>
    <row r="106" spans="1:3" ht="16.5" customHeight="1" x14ac:dyDescent="0.25">
      <c r="A106" s="55" t="s">
        <v>483</v>
      </c>
      <c r="B106" s="56">
        <v>3.6</v>
      </c>
      <c r="C106" s="31" t="s">
        <v>417</v>
      </c>
    </row>
    <row r="107" spans="1:3" ht="16.5" customHeight="1" x14ac:dyDescent="0.25">
      <c r="A107" s="58" t="s">
        <v>484</v>
      </c>
      <c r="B107" s="57">
        <v>3.8</v>
      </c>
      <c r="C107" s="32" t="s">
        <v>439</v>
      </c>
    </row>
    <row r="108" spans="1:3" ht="16.5" customHeight="1" x14ac:dyDescent="0.25">
      <c r="A108" s="58" t="s">
        <v>485</v>
      </c>
      <c r="B108" s="56">
        <v>4.3499999999999996</v>
      </c>
      <c r="C108" s="31" t="s">
        <v>382</v>
      </c>
    </row>
    <row r="109" spans="1:3" ht="16.5" customHeight="1" x14ac:dyDescent="0.25">
      <c r="A109" s="58" t="s">
        <v>486</v>
      </c>
      <c r="B109" s="57">
        <v>2.9</v>
      </c>
      <c r="C109" s="32" t="s">
        <v>388</v>
      </c>
    </row>
    <row r="110" spans="1:3" ht="16.5" customHeight="1" x14ac:dyDescent="0.25"/>
    <row r="111" spans="1:3" ht="16.5" customHeight="1" x14ac:dyDescent="0.25"/>
    <row r="112" spans="1:3" ht="16.5" customHeight="1" x14ac:dyDescent="0.25"/>
    <row r="113" ht="16.5" customHeight="1" x14ac:dyDescent="0.25"/>
    <row r="114" ht="16.5" customHeight="1" x14ac:dyDescent="0.25"/>
    <row r="115" ht="16.5" customHeight="1" x14ac:dyDescent="0.25"/>
    <row r="116" ht="16.5" customHeight="1" x14ac:dyDescent="0.25"/>
    <row r="117" ht="16.5" customHeight="1" x14ac:dyDescent="0.25"/>
    <row r="118" ht="16.5" customHeight="1" x14ac:dyDescent="0.25"/>
    <row r="119" ht="16.5" customHeight="1" x14ac:dyDescent="0.25"/>
    <row r="120" ht="16.5" customHeight="1" x14ac:dyDescent="0.25"/>
    <row r="121" ht="16.5" customHeight="1" x14ac:dyDescent="0.25"/>
    <row r="122" ht="16.5" customHeight="1" x14ac:dyDescent="0.25"/>
    <row r="123" ht="16.5" customHeight="1" x14ac:dyDescent="0.25"/>
    <row r="124" ht="16.5" customHeight="1" x14ac:dyDescent="0.25"/>
    <row r="125" ht="16.5" customHeight="1" x14ac:dyDescent="0.25"/>
    <row r="126" ht="16.5" customHeight="1" x14ac:dyDescent="0.25"/>
    <row r="127" ht="16.5" customHeight="1" x14ac:dyDescent="0.25"/>
    <row r="128" ht="16.5" customHeight="1" x14ac:dyDescent="0.25"/>
    <row r="129" ht="16.5" customHeight="1" x14ac:dyDescent="0.25"/>
    <row r="130" ht="16.5" customHeight="1" x14ac:dyDescent="0.25"/>
    <row r="131" ht="16.5" customHeight="1" x14ac:dyDescent="0.25"/>
    <row r="132" ht="16.5" customHeight="1" x14ac:dyDescent="0.25"/>
    <row r="133" ht="16.5" customHeight="1" x14ac:dyDescent="0.25"/>
    <row r="134" ht="16.5" customHeight="1" x14ac:dyDescent="0.25"/>
    <row r="135" ht="16.5" customHeight="1" x14ac:dyDescent="0.25"/>
    <row r="136" ht="16.5" customHeight="1" x14ac:dyDescent="0.25"/>
    <row r="137" ht="16.5" customHeight="1" x14ac:dyDescent="0.25"/>
    <row r="138" ht="16.5" customHeight="1" x14ac:dyDescent="0.25"/>
    <row r="139" ht="16.5" customHeight="1" x14ac:dyDescent="0.25"/>
    <row r="140" ht="16.5" customHeight="1" x14ac:dyDescent="0.25"/>
    <row r="141" ht="16.5" customHeight="1" x14ac:dyDescent="0.25"/>
    <row r="142" ht="16.5" customHeight="1" x14ac:dyDescent="0.25"/>
    <row r="143" ht="16.5" customHeight="1" x14ac:dyDescent="0.25"/>
    <row r="144" ht="16.5" customHeight="1" x14ac:dyDescent="0.25"/>
    <row r="145" ht="16.5" customHeight="1" x14ac:dyDescent="0.25"/>
    <row r="146" ht="16.5" customHeight="1" x14ac:dyDescent="0.25"/>
    <row r="147" ht="16.5" customHeight="1" x14ac:dyDescent="0.25"/>
    <row r="148" ht="16.5" customHeight="1" x14ac:dyDescent="0.25"/>
    <row r="149" ht="16.5" customHeight="1" x14ac:dyDescent="0.25"/>
    <row r="150" ht="16.5" customHeight="1" x14ac:dyDescent="0.25"/>
    <row r="151" ht="16.5" customHeight="1" x14ac:dyDescent="0.25"/>
    <row r="152" ht="16.5" customHeight="1" x14ac:dyDescent="0.25"/>
    <row r="153" ht="16.5" customHeight="1" x14ac:dyDescent="0.25"/>
    <row r="154" ht="16.5" customHeight="1" x14ac:dyDescent="0.25"/>
    <row r="155" ht="16.5" customHeight="1" x14ac:dyDescent="0.25"/>
    <row r="156" ht="16.5" customHeight="1" x14ac:dyDescent="0.25"/>
    <row r="157" ht="16.5" customHeight="1" x14ac:dyDescent="0.25"/>
    <row r="158" ht="16.5" customHeight="1" x14ac:dyDescent="0.25"/>
    <row r="159" ht="16.5" customHeight="1" x14ac:dyDescent="0.25"/>
    <row r="160" ht="16.5" customHeight="1" x14ac:dyDescent="0.25"/>
    <row r="161" ht="16.5" customHeight="1" x14ac:dyDescent="0.25"/>
    <row r="162" ht="16.5" customHeight="1" x14ac:dyDescent="0.25"/>
    <row r="163" ht="16.5" customHeight="1" x14ac:dyDescent="0.25"/>
    <row r="164" ht="16.5" customHeight="1" x14ac:dyDescent="0.25"/>
    <row r="165" ht="16.5" customHeight="1" x14ac:dyDescent="0.25"/>
    <row r="166" ht="16.5" customHeight="1" x14ac:dyDescent="0.25"/>
    <row r="167" ht="16.5" customHeight="1" x14ac:dyDescent="0.25"/>
    <row r="168" ht="16.5" customHeight="1" x14ac:dyDescent="0.25"/>
    <row r="169" ht="16.5" customHeight="1" x14ac:dyDescent="0.25"/>
    <row r="170" ht="16.5" customHeight="1" x14ac:dyDescent="0.25"/>
    <row r="171" ht="16.5" customHeight="1" x14ac:dyDescent="0.25"/>
    <row r="172" ht="16.5" customHeight="1" x14ac:dyDescent="0.25"/>
    <row r="173" ht="16.5" customHeight="1" x14ac:dyDescent="0.25"/>
    <row r="174" ht="16.5" customHeight="1" x14ac:dyDescent="0.25"/>
    <row r="175" ht="16.5" customHeight="1" x14ac:dyDescent="0.25"/>
    <row r="176" ht="16.5" customHeight="1" x14ac:dyDescent="0.25"/>
    <row r="177" ht="16.5" customHeight="1" x14ac:dyDescent="0.25"/>
    <row r="178" ht="16.5" customHeight="1" x14ac:dyDescent="0.25"/>
    <row r="179" ht="16.5" customHeight="1" x14ac:dyDescent="0.25"/>
    <row r="180" ht="16.5" customHeight="1" x14ac:dyDescent="0.25"/>
    <row r="181" ht="16.5" customHeight="1" x14ac:dyDescent="0.25"/>
  </sheetData>
  <sheetProtection formatRows="0" insertColumns="0"/>
  <pageMargins left="0.7" right="0.7" top="0.75" bottom="0.75" header="0.3" footer="0.3"/>
  <pageSetup paperSize="9" orientation="portrait" horizontalDpi="90" verticalDpi="90" r:id="rId1"/>
  <customProperties>
    <customPr name="LastActive" r:id="rId2"/>
  </customProperties>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37"/>
  <sheetViews>
    <sheetView workbookViewId="0">
      <selection activeCell="I26" sqref="I26"/>
    </sheetView>
  </sheetViews>
  <sheetFormatPr defaultColWidth="9.140625" defaultRowHeight="15" x14ac:dyDescent="0.25"/>
  <cols>
    <col min="1" max="1" width="21.28515625" style="1" bestFit="1" customWidth="1"/>
    <col min="2" max="2" width="21.28515625" style="1" customWidth="1"/>
    <col min="3" max="3" width="31.85546875" style="1" bestFit="1" customWidth="1"/>
    <col min="4" max="4" width="67.5703125" style="1" bestFit="1" customWidth="1"/>
    <col min="5" max="5" width="20.7109375" style="1" bestFit="1" customWidth="1"/>
    <col min="6" max="6" width="54.28515625" style="1" bestFit="1" customWidth="1"/>
    <col min="7" max="7" width="53.42578125" style="1" bestFit="1" customWidth="1"/>
    <col min="8" max="8" width="53.42578125" style="1" customWidth="1"/>
    <col min="9" max="9" width="27" style="1" bestFit="1" customWidth="1"/>
    <col min="10" max="10" width="50.42578125" style="1" bestFit="1" customWidth="1"/>
    <col min="11" max="11" width="32.140625" style="1" bestFit="1" customWidth="1"/>
    <col min="12" max="12" width="59.28515625" style="1" bestFit="1" customWidth="1"/>
    <col min="13" max="16" width="9.140625" style="1"/>
    <col min="17" max="17" width="27.5703125" style="1" bestFit="1" customWidth="1"/>
    <col min="18" max="18" width="10" style="1" bestFit="1" customWidth="1"/>
    <col min="19" max="16384" width="9.140625" style="1"/>
  </cols>
  <sheetData>
    <row r="1" spans="1:18" ht="30" customHeight="1" x14ac:dyDescent="0.25">
      <c r="A1" s="2" t="s">
        <v>487</v>
      </c>
      <c r="B1" s="1" t="s">
        <v>488</v>
      </c>
      <c r="C1" s="1" t="s">
        <v>489</v>
      </c>
      <c r="D1" s="1" t="s">
        <v>490</v>
      </c>
      <c r="E1" s="1" t="s">
        <v>491</v>
      </c>
      <c r="F1" s="1" t="s">
        <v>45</v>
      </c>
      <c r="G1" s="1" t="s">
        <v>492</v>
      </c>
      <c r="H1" s="1" t="s">
        <v>493</v>
      </c>
      <c r="I1" s="1" t="s">
        <v>494</v>
      </c>
      <c r="J1" s="2" t="s">
        <v>495</v>
      </c>
      <c r="K1" s="2" t="s">
        <v>496</v>
      </c>
      <c r="L1" s="1" t="s">
        <v>497</v>
      </c>
      <c r="Q1" s="1" t="s">
        <v>498</v>
      </c>
      <c r="R1" s="1" t="s">
        <v>15</v>
      </c>
    </row>
    <row r="2" spans="1:18" ht="16.5" customHeight="1" x14ac:dyDescent="0.25">
      <c r="A2" s="3" t="s">
        <v>499</v>
      </c>
      <c r="B2" s="3" t="s">
        <v>488</v>
      </c>
      <c r="C2" s="3" t="s">
        <v>500</v>
      </c>
      <c r="D2" s="51" t="s">
        <v>501</v>
      </c>
      <c r="E2" s="3" t="s">
        <v>491</v>
      </c>
      <c r="F2" s="3" t="s">
        <v>502</v>
      </c>
      <c r="G2" s="3" t="s">
        <v>503</v>
      </c>
      <c r="H2" s="3" t="s">
        <v>493</v>
      </c>
      <c r="I2" s="3" t="s">
        <v>494</v>
      </c>
      <c r="J2" s="3" t="s">
        <v>504</v>
      </c>
      <c r="K2" s="3" t="s">
        <v>496</v>
      </c>
      <c r="L2" s="3" t="s">
        <v>505</v>
      </c>
      <c r="Q2" s="31" t="s">
        <v>487</v>
      </c>
      <c r="R2" s="32" t="s">
        <v>506</v>
      </c>
    </row>
    <row r="3" spans="1:18" ht="16.5" customHeight="1" x14ac:dyDescent="0.25">
      <c r="A3" s="3"/>
      <c r="B3" s="3"/>
      <c r="C3" s="3" t="s">
        <v>489</v>
      </c>
      <c r="D3" s="52" t="s">
        <v>507</v>
      </c>
      <c r="E3" s="3"/>
      <c r="F3" s="3" t="s">
        <v>59</v>
      </c>
      <c r="G3" s="3" t="s">
        <v>508</v>
      </c>
      <c r="H3" s="3"/>
      <c r="I3" s="3" t="s">
        <v>509</v>
      </c>
      <c r="J3" s="3" t="s">
        <v>510</v>
      </c>
      <c r="K3" s="3"/>
      <c r="L3" s="3" t="s">
        <v>511</v>
      </c>
      <c r="Q3" s="32" t="s">
        <v>488</v>
      </c>
      <c r="R3" s="32" t="s">
        <v>512</v>
      </c>
    </row>
    <row r="4" spans="1:18" ht="16.5" customHeight="1" x14ac:dyDescent="0.25">
      <c r="A4" s="3"/>
      <c r="B4" s="3"/>
      <c r="C4" s="3"/>
      <c r="D4" s="51" t="s">
        <v>513</v>
      </c>
      <c r="E4" s="3"/>
      <c r="F4" s="3" t="s">
        <v>514</v>
      </c>
      <c r="G4" s="3" t="s">
        <v>515</v>
      </c>
      <c r="H4" s="3"/>
      <c r="I4" s="3"/>
      <c r="J4" s="3" t="s">
        <v>516</v>
      </c>
      <c r="K4" s="3"/>
      <c r="L4" s="3" t="s">
        <v>517</v>
      </c>
      <c r="Q4" s="32" t="s">
        <v>489</v>
      </c>
      <c r="R4" s="32" t="s">
        <v>518</v>
      </c>
    </row>
    <row r="5" spans="1:18" ht="16.5" customHeight="1" x14ac:dyDescent="0.25">
      <c r="A5" s="3"/>
      <c r="B5" s="3"/>
      <c r="C5" s="3"/>
      <c r="D5" s="51" t="s">
        <v>519</v>
      </c>
      <c r="E5" s="3"/>
      <c r="F5" s="3" t="s">
        <v>520</v>
      </c>
      <c r="G5" s="3" t="s">
        <v>521</v>
      </c>
      <c r="H5" s="3"/>
      <c r="I5" s="3"/>
      <c r="J5" s="3" t="s">
        <v>522</v>
      </c>
      <c r="K5" s="3"/>
      <c r="L5" s="3" t="s">
        <v>523</v>
      </c>
      <c r="Q5" s="32" t="s">
        <v>490</v>
      </c>
      <c r="R5" s="32" t="s">
        <v>524</v>
      </c>
    </row>
    <row r="6" spans="1:18" ht="16.5" customHeight="1" x14ac:dyDescent="0.25">
      <c r="A6" s="3"/>
      <c r="B6" s="3"/>
      <c r="C6" s="3"/>
      <c r="D6" s="52" t="s">
        <v>525</v>
      </c>
      <c r="E6" s="3"/>
      <c r="F6" s="3" t="s">
        <v>526</v>
      </c>
      <c r="G6" s="3" t="s">
        <v>527</v>
      </c>
      <c r="H6" s="3"/>
      <c r="I6" s="3"/>
      <c r="J6" s="3" t="s">
        <v>528</v>
      </c>
      <c r="K6" s="3"/>
      <c r="L6" s="3" t="s">
        <v>529</v>
      </c>
      <c r="Q6" s="32" t="s">
        <v>491</v>
      </c>
      <c r="R6" s="32" t="s">
        <v>530</v>
      </c>
    </row>
    <row r="7" spans="1:18" ht="16.5" customHeight="1" x14ac:dyDescent="0.25">
      <c r="A7" s="3"/>
      <c r="B7" s="3"/>
      <c r="C7" s="3"/>
      <c r="D7" s="51" t="s">
        <v>531</v>
      </c>
      <c r="E7" s="3"/>
      <c r="F7" s="3" t="s">
        <v>532</v>
      </c>
      <c r="G7" s="3" t="s">
        <v>533</v>
      </c>
      <c r="H7" s="3"/>
      <c r="I7" s="3"/>
      <c r="J7" s="3" t="s">
        <v>534</v>
      </c>
      <c r="K7" s="3"/>
      <c r="L7" s="3" t="s">
        <v>535</v>
      </c>
      <c r="Q7" s="32" t="s">
        <v>45</v>
      </c>
      <c r="R7" s="32" t="s">
        <v>536</v>
      </c>
    </row>
    <row r="8" spans="1:18" ht="16.5" customHeight="1" x14ac:dyDescent="0.25">
      <c r="A8" s="3"/>
      <c r="B8" s="3"/>
      <c r="C8" s="3"/>
      <c r="D8" s="51" t="s">
        <v>537</v>
      </c>
      <c r="E8" s="3"/>
      <c r="F8" s="3" t="s">
        <v>538</v>
      </c>
      <c r="G8" s="3" t="s">
        <v>539</v>
      </c>
      <c r="H8" s="3"/>
      <c r="I8" s="3"/>
      <c r="J8" s="3" t="s">
        <v>540</v>
      </c>
      <c r="K8" s="3"/>
      <c r="L8" s="3" t="s">
        <v>541</v>
      </c>
      <c r="Q8" s="32" t="s">
        <v>493</v>
      </c>
      <c r="R8" s="32" t="s">
        <v>542</v>
      </c>
    </row>
    <row r="9" spans="1:18" ht="16.5" customHeight="1" x14ac:dyDescent="0.25">
      <c r="A9" s="3"/>
      <c r="B9" s="3"/>
      <c r="C9" s="3"/>
      <c r="D9" s="52" t="s">
        <v>543</v>
      </c>
      <c r="E9" s="3"/>
      <c r="F9" s="3" t="s">
        <v>544</v>
      </c>
      <c r="G9" s="3" t="s">
        <v>545</v>
      </c>
      <c r="H9" s="3"/>
      <c r="I9" s="3"/>
      <c r="J9" s="3" t="s">
        <v>546</v>
      </c>
      <c r="K9" s="3"/>
      <c r="L9" s="3" t="s">
        <v>547</v>
      </c>
      <c r="Q9" s="32" t="s">
        <v>492</v>
      </c>
      <c r="R9" s="32" t="s">
        <v>548</v>
      </c>
    </row>
    <row r="10" spans="1:18" ht="16.5" customHeight="1" x14ac:dyDescent="0.25">
      <c r="A10" s="3"/>
      <c r="B10" s="3"/>
      <c r="C10" s="3"/>
      <c r="D10" s="51" t="s">
        <v>549</v>
      </c>
      <c r="E10" s="3"/>
      <c r="F10" s="3" t="s">
        <v>550</v>
      </c>
      <c r="G10" s="3" t="s">
        <v>551</v>
      </c>
      <c r="H10" s="3"/>
      <c r="I10" s="3"/>
      <c r="J10" s="3" t="s">
        <v>552</v>
      </c>
      <c r="K10" s="3"/>
      <c r="L10" s="3" t="s">
        <v>553</v>
      </c>
      <c r="Q10" s="32" t="s">
        <v>494</v>
      </c>
      <c r="R10" s="32" t="s">
        <v>554</v>
      </c>
    </row>
    <row r="11" spans="1:18" ht="16.5" customHeight="1" x14ac:dyDescent="0.25">
      <c r="A11" s="3"/>
      <c r="B11" s="3"/>
      <c r="C11" s="3"/>
      <c r="D11" s="51" t="s">
        <v>555</v>
      </c>
      <c r="E11" s="3"/>
      <c r="F11" s="3" t="s">
        <v>556</v>
      </c>
      <c r="G11" s="3" t="s">
        <v>557</v>
      </c>
      <c r="H11" s="3"/>
      <c r="I11" s="3"/>
      <c r="J11" s="3" t="s">
        <v>558</v>
      </c>
      <c r="K11" s="3"/>
      <c r="L11" s="3" t="s">
        <v>559</v>
      </c>
      <c r="Q11" s="31" t="s">
        <v>495</v>
      </c>
      <c r="R11" s="32" t="s">
        <v>560</v>
      </c>
    </row>
    <row r="12" spans="1:18" ht="16.5" customHeight="1" x14ac:dyDescent="0.25">
      <c r="A12" s="3"/>
      <c r="B12" s="3"/>
      <c r="C12" s="3"/>
      <c r="D12" s="52" t="s">
        <v>561</v>
      </c>
      <c r="E12" s="3"/>
      <c r="F12" s="3" t="s">
        <v>562</v>
      </c>
      <c r="G12" s="3" t="s">
        <v>563</v>
      </c>
      <c r="H12" s="3"/>
      <c r="I12" s="3"/>
      <c r="J12" s="3" t="s">
        <v>564</v>
      </c>
      <c r="K12" s="3"/>
      <c r="L12" s="3" t="s">
        <v>565</v>
      </c>
      <c r="Q12" s="31" t="s">
        <v>496</v>
      </c>
      <c r="R12" s="32" t="s">
        <v>566</v>
      </c>
    </row>
    <row r="13" spans="1:18" ht="16.5" customHeight="1" x14ac:dyDescent="0.25">
      <c r="A13" s="3"/>
      <c r="B13" s="3"/>
      <c r="C13" s="3"/>
      <c r="D13" s="52" t="s">
        <v>567</v>
      </c>
      <c r="E13" s="3"/>
      <c r="F13" s="3" t="s">
        <v>568</v>
      </c>
      <c r="G13" s="3" t="s">
        <v>569</v>
      </c>
      <c r="H13" s="3"/>
      <c r="I13" s="3"/>
      <c r="J13" s="3" t="s">
        <v>570</v>
      </c>
      <c r="K13" s="3"/>
      <c r="L13" s="3" t="s">
        <v>571</v>
      </c>
      <c r="Q13" s="32" t="s">
        <v>497</v>
      </c>
      <c r="R13" s="32" t="s">
        <v>572</v>
      </c>
    </row>
    <row r="14" spans="1:18" ht="16.5" customHeight="1" x14ac:dyDescent="0.25">
      <c r="A14" s="3"/>
      <c r="B14" s="3"/>
      <c r="C14" s="3"/>
      <c r="D14" s="51" t="s">
        <v>573</v>
      </c>
      <c r="E14" s="3"/>
      <c r="F14" s="3" t="s">
        <v>574</v>
      </c>
      <c r="G14" s="3" t="s">
        <v>575</v>
      </c>
      <c r="H14" s="3"/>
      <c r="I14" s="3"/>
      <c r="J14" s="3" t="s">
        <v>576</v>
      </c>
      <c r="K14" s="3"/>
      <c r="L14" s="3"/>
    </row>
    <row r="15" spans="1:18" ht="16.5" customHeight="1" x14ac:dyDescent="0.25">
      <c r="A15" s="3"/>
      <c r="B15" s="3"/>
      <c r="C15" s="3"/>
      <c r="D15" s="51" t="s">
        <v>577</v>
      </c>
      <c r="E15" s="3"/>
      <c r="F15" s="3" t="s">
        <v>578</v>
      </c>
      <c r="G15" s="3" t="s">
        <v>579</v>
      </c>
      <c r="H15" s="3"/>
      <c r="I15" s="3"/>
      <c r="J15" s="3" t="s">
        <v>580</v>
      </c>
      <c r="K15" s="3"/>
      <c r="L15" s="3"/>
    </row>
    <row r="16" spans="1:18" ht="16.5" customHeight="1" x14ac:dyDescent="0.25">
      <c r="A16" s="3"/>
      <c r="B16" s="3"/>
      <c r="C16" s="3"/>
      <c r="D16" s="52" t="s">
        <v>581</v>
      </c>
      <c r="E16" s="3"/>
      <c r="F16" s="3" t="s">
        <v>582</v>
      </c>
      <c r="G16" s="3" t="s">
        <v>583</v>
      </c>
      <c r="H16" s="3"/>
      <c r="I16" s="3"/>
      <c r="J16" s="3" t="s">
        <v>584</v>
      </c>
      <c r="K16" s="3"/>
      <c r="L16" s="3"/>
    </row>
    <row r="17" spans="1:12" ht="16.5" customHeight="1" x14ac:dyDescent="0.25">
      <c r="A17" s="3"/>
      <c r="B17" s="3"/>
      <c r="C17" s="3"/>
      <c r="D17" s="52" t="s">
        <v>585</v>
      </c>
      <c r="E17" s="3"/>
      <c r="F17" s="3" t="s">
        <v>45</v>
      </c>
      <c r="G17" s="3" t="s">
        <v>586</v>
      </c>
      <c r="H17" s="3"/>
      <c r="I17" s="3"/>
      <c r="J17" s="3" t="s">
        <v>587</v>
      </c>
      <c r="K17" s="3"/>
      <c r="L17" s="3"/>
    </row>
    <row r="18" spans="1:12" ht="16.5" customHeight="1" x14ac:dyDescent="0.25">
      <c r="A18" s="3"/>
      <c r="B18" s="3"/>
      <c r="C18" s="3"/>
      <c r="D18" s="52" t="s">
        <v>490</v>
      </c>
      <c r="E18" s="3"/>
      <c r="F18" s="3" t="s">
        <v>588</v>
      </c>
      <c r="G18" s="3" t="s">
        <v>492</v>
      </c>
      <c r="H18" s="3"/>
      <c r="I18" s="3"/>
      <c r="J18" s="3" t="s">
        <v>589</v>
      </c>
      <c r="K18" s="3"/>
      <c r="L18" s="3"/>
    </row>
    <row r="19" spans="1:12" ht="16.5" customHeight="1" x14ac:dyDescent="0.25">
      <c r="A19" s="3"/>
      <c r="B19" s="3"/>
      <c r="C19" s="3"/>
      <c r="D19" s="52" t="s">
        <v>590</v>
      </c>
      <c r="E19" s="3"/>
      <c r="F19" s="3" t="s">
        <v>591</v>
      </c>
      <c r="G19" s="3" t="s">
        <v>592</v>
      </c>
      <c r="H19" s="3"/>
      <c r="I19" s="3"/>
      <c r="J19" s="3" t="s">
        <v>593</v>
      </c>
      <c r="K19" s="3"/>
      <c r="L19" s="3"/>
    </row>
    <row r="20" spans="1:12" ht="16.5" customHeight="1" x14ac:dyDescent="0.25">
      <c r="A20" s="3"/>
      <c r="B20" s="3"/>
      <c r="C20" s="3"/>
      <c r="D20" s="51" t="s">
        <v>594</v>
      </c>
      <c r="E20" s="3"/>
      <c r="F20" s="3"/>
      <c r="G20" s="3"/>
      <c r="H20" s="3"/>
      <c r="I20" s="3"/>
      <c r="J20" s="3" t="s">
        <v>595</v>
      </c>
      <c r="K20" s="3"/>
      <c r="L20" s="3"/>
    </row>
    <row r="21" spans="1:12" ht="16.5" customHeight="1" x14ac:dyDescent="0.25">
      <c r="A21" s="3"/>
      <c r="B21" s="3"/>
      <c r="C21" s="3"/>
      <c r="D21" s="52" t="s">
        <v>596</v>
      </c>
      <c r="E21" s="3"/>
      <c r="F21" s="3"/>
      <c r="G21" s="3"/>
      <c r="H21" s="3"/>
      <c r="I21" s="3"/>
      <c r="J21" s="3" t="s">
        <v>597</v>
      </c>
      <c r="K21" s="3"/>
      <c r="L21" s="3"/>
    </row>
    <row r="22" spans="1:12" ht="16.5" customHeight="1" x14ac:dyDescent="0.25">
      <c r="A22" s="3"/>
      <c r="B22" s="3"/>
      <c r="C22" s="3"/>
      <c r="D22" s="3"/>
      <c r="E22" s="3"/>
      <c r="F22" s="3"/>
      <c r="G22" s="3"/>
      <c r="H22" s="3"/>
      <c r="I22" s="3"/>
      <c r="J22" s="3" t="s">
        <v>598</v>
      </c>
      <c r="K22" s="3"/>
      <c r="L22" s="3"/>
    </row>
    <row r="23" spans="1:12" ht="16.5" customHeight="1" x14ac:dyDescent="0.25">
      <c r="A23" s="3"/>
      <c r="B23" s="3"/>
      <c r="C23" s="3"/>
      <c r="D23" s="3"/>
      <c r="E23" s="3"/>
      <c r="F23" s="3"/>
      <c r="G23" s="3"/>
      <c r="H23" s="3"/>
      <c r="I23" s="3"/>
      <c r="J23" s="3" t="s">
        <v>599</v>
      </c>
      <c r="K23" s="3"/>
      <c r="L23" s="3"/>
    </row>
    <row r="24" spans="1:12" ht="16.5" customHeight="1" x14ac:dyDescent="0.25">
      <c r="A24" s="3"/>
      <c r="B24" s="3"/>
      <c r="C24" s="3"/>
      <c r="D24" s="3"/>
      <c r="E24" s="3"/>
      <c r="F24" s="3"/>
      <c r="G24" s="3"/>
      <c r="H24" s="3"/>
      <c r="I24" s="3"/>
      <c r="J24" s="3" t="s">
        <v>600</v>
      </c>
      <c r="K24" s="3"/>
      <c r="L24" s="3"/>
    </row>
    <row r="25" spans="1:12" ht="16.5" customHeight="1" x14ac:dyDescent="0.25">
      <c r="A25" s="3"/>
      <c r="B25" s="3"/>
      <c r="C25" s="3"/>
      <c r="D25" s="3"/>
      <c r="E25" s="3"/>
      <c r="F25" s="3"/>
      <c r="G25" s="3"/>
      <c r="H25" s="3"/>
      <c r="I25" s="3"/>
      <c r="J25" s="3" t="s">
        <v>601</v>
      </c>
      <c r="K25" s="3"/>
      <c r="L25" s="3"/>
    </row>
    <row r="26" spans="1:12" ht="16.5" customHeight="1" x14ac:dyDescent="0.25">
      <c r="A26" s="3"/>
      <c r="B26" s="3"/>
      <c r="C26" s="3"/>
      <c r="D26" s="3"/>
      <c r="E26" s="3"/>
      <c r="F26" s="3"/>
      <c r="G26" s="3"/>
      <c r="H26" s="3"/>
      <c r="I26" s="3"/>
      <c r="J26" s="3" t="s">
        <v>602</v>
      </c>
      <c r="K26" s="3"/>
      <c r="L26" s="3"/>
    </row>
    <row r="27" spans="1:12" ht="16.5" customHeight="1" x14ac:dyDescent="0.25">
      <c r="A27" s="3"/>
      <c r="B27" s="3"/>
      <c r="C27" s="3"/>
      <c r="D27" s="3"/>
      <c r="E27" s="3"/>
      <c r="F27" s="3"/>
      <c r="G27" s="3"/>
      <c r="H27" s="3"/>
      <c r="I27" s="3"/>
      <c r="J27" s="3" t="s">
        <v>603</v>
      </c>
      <c r="K27" s="3"/>
      <c r="L27" s="3"/>
    </row>
    <row r="28" spans="1:12" ht="16.5" customHeight="1" x14ac:dyDescent="0.25">
      <c r="A28" s="3"/>
      <c r="B28" s="3"/>
      <c r="C28" s="3"/>
      <c r="D28" s="3"/>
      <c r="E28" s="3"/>
      <c r="F28" s="3"/>
      <c r="G28" s="3"/>
      <c r="H28" s="3"/>
      <c r="I28" s="3"/>
      <c r="J28" s="3" t="s">
        <v>604</v>
      </c>
      <c r="K28" s="3"/>
      <c r="L28" s="3"/>
    </row>
    <row r="29" spans="1:12" ht="16.5" customHeight="1" x14ac:dyDescent="0.25">
      <c r="A29" s="3"/>
      <c r="B29" s="3"/>
      <c r="C29" s="3"/>
      <c r="D29" s="3"/>
      <c r="E29" s="3"/>
      <c r="F29" s="3"/>
      <c r="G29" s="3"/>
      <c r="H29" s="3"/>
      <c r="I29" s="3"/>
      <c r="J29" s="3" t="s">
        <v>605</v>
      </c>
      <c r="K29" s="3"/>
      <c r="L29" s="3"/>
    </row>
    <row r="30" spans="1:12" ht="16.5" customHeight="1" x14ac:dyDescent="0.25">
      <c r="A30" s="3"/>
      <c r="B30" s="3"/>
      <c r="C30" s="3"/>
      <c r="D30" s="3"/>
      <c r="E30" s="3"/>
      <c r="F30" s="3"/>
      <c r="G30" s="3"/>
      <c r="H30" s="3"/>
      <c r="I30" s="3"/>
      <c r="J30" s="3" t="s">
        <v>606</v>
      </c>
      <c r="K30" s="3"/>
      <c r="L30" s="3"/>
    </row>
    <row r="31" spans="1:12" ht="16.5" customHeight="1" x14ac:dyDescent="0.25">
      <c r="A31" s="3"/>
      <c r="B31" s="3"/>
      <c r="C31" s="3"/>
      <c r="D31" s="3"/>
      <c r="E31" s="3"/>
      <c r="F31" s="3"/>
      <c r="G31" s="3"/>
      <c r="H31" s="3"/>
      <c r="I31" s="3"/>
      <c r="J31" s="3" t="s">
        <v>607</v>
      </c>
      <c r="K31" s="3"/>
      <c r="L31" s="3"/>
    </row>
    <row r="32" spans="1:12" ht="16.5" customHeight="1" x14ac:dyDescent="0.25">
      <c r="A32" s="3"/>
      <c r="B32" s="3"/>
      <c r="C32" s="3"/>
      <c r="D32" s="3"/>
      <c r="E32" s="3"/>
      <c r="F32" s="3"/>
      <c r="G32" s="3"/>
      <c r="H32" s="3"/>
      <c r="I32" s="3"/>
      <c r="J32" s="3" t="s">
        <v>608</v>
      </c>
      <c r="K32" s="3"/>
      <c r="L32" s="3"/>
    </row>
    <row r="33" spans="1:12" ht="16.5" customHeight="1" x14ac:dyDescent="0.25">
      <c r="A33" s="3"/>
      <c r="B33" s="3"/>
      <c r="C33" s="3"/>
      <c r="D33" s="3"/>
      <c r="E33" s="3"/>
      <c r="F33" s="3"/>
      <c r="G33" s="3"/>
      <c r="H33" s="3"/>
      <c r="I33" s="3"/>
      <c r="J33" s="3" t="s">
        <v>609</v>
      </c>
      <c r="K33" s="3"/>
      <c r="L33" s="3"/>
    </row>
    <row r="34" spans="1:12" ht="16.5" customHeight="1" x14ac:dyDescent="0.25">
      <c r="A34" s="3"/>
      <c r="B34" s="3"/>
      <c r="C34" s="3"/>
      <c r="D34" s="3"/>
      <c r="E34" s="3"/>
      <c r="F34" s="3"/>
      <c r="G34" s="3"/>
      <c r="H34" s="3"/>
      <c r="I34" s="3"/>
      <c r="J34" s="3" t="s">
        <v>495</v>
      </c>
      <c r="K34" s="3"/>
      <c r="L34" s="3"/>
    </row>
    <row r="35" spans="1:12" ht="16.5" customHeight="1" x14ac:dyDescent="0.25">
      <c r="A35" s="3"/>
      <c r="B35" s="3"/>
      <c r="C35" s="3"/>
      <c r="D35" s="3"/>
      <c r="E35" s="3"/>
      <c r="F35" s="3"/>
      <c r="G35" s="3"/>
      <c r="H35" s="3"/>
      <c r="I35" s="3"/>
      <c r="J35" s="3" t="s">
        <v>610</v>
      </c>
      <c r="K35" s="3"/>
      <c r="L35" s="3"/>
    </row>
    <row r="36" spans="1:12" ht="16.5" customHeight="1" x14ac:dyDescent="0.25">
      <c r="A36" s="3"/>
      <c r="B36" s="3"/>
      <c r="C36" s="3"/>
      <c r="D36" s="3"/>
      <c r="E36" s="3"/>
      <c r="F36" s="3"/>
      <c r="G36" s="3"/>
      <c r="H36" s="3"/>
      <c r="I36" s="3"/>
      <c r="J36" s="3" t="s">
        <v>611</v>
      </c>
      <c r="K36" s="3"/>
      <c r="L36" s="3"/>
    </row>
    <row r="37" spans="1:12" x14ac:dyDescent="0.25">
      <c r="A37" s="3"/>
      <c r="B37" s="3"/>
      <c r="C37" s="3"/>
      <c r="D37" s="3"/>
      <c r="E37" s="3"/>
      <c r="F37" s="3"/>
      <c r="G37" s="3"/>
      <c r="H37" s="3"/>
      <c r="I37" s="3"/>
      <c r="J37" s="3" t="s">
        <v>612</v>
      </c>
      <c r="K37" s="3"/>
      <c r="L37" s="3"/>
    </row>
  </sheetData>
  <sheetProtection selectLockedCells="1" selectUnlockedCells="1"/>
  <pageMargins left="0.7" right="0.7" top="0.75" bottom="0.75" header="0.3" footer="0.3"/>
  <customProperties>
    <customPr name="LastActive" r:id="rId1"/>
  </customPropertie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D113"/>
  <sheetViews>
    <sheetView topLeftCell="A21" workbookViewId="0">
      <selection activeCell="A114" sqref="A114"/>
    </sheetView>
  </sheetViews>
  <sheetFormatPr defaultColWidth="9.140625" defaultRowHeight="15" x14ac:dyDescent="0.25"/>
  <cols>
    <col min="1" max="1" width="67.5703125" style="1" bestFit="1" customWidth="1"/>
    <col min="2" max="2" width="22.85546875" style="1" customWidth="1"/>
    <col min="3" max="3" width="28.5703125" style="1" customWidth="1"/>
    <col min="4" max="4" width="95.7109375" style="1" customWidth="1"/>
    <col min="5" max="5" width="109.85546875" style="1" bestFit="1" customWidth="1"/>
    <col min="6" max="6" width="9.140625" style="1"/>
    <col min="7" max="7" width="122.42578125" style="1" bestFit="1" customWidth="1"/>
    <col min="8" max="16384" width="9.140625" style="1"/>
  </cols>
  <sheetData>
    <row r="1" spans="1:4" ht="30" customHeight="1" x14ac:dyDescent="0.25">
      <c r="A1" s="1" t="s">
        <v>613</v>
      </c>
      <c r="B1" s="1" t="s">
        <v>7</v>
      </c>
      <c r="C1" s="1" t="s">
        <v>614</v>
      </c>
      <c r="D1" s="2" t="s">
        <v>615</v>
      </c>
    </row>
    <row r="2" spans="1:4" ht="16.5" customHeight="1" x14ac:dyDescent="0.25">
      <c r="A2" s="3" t="s">
        <v>504</v>
      </c>
      <c r="B2" s="1" t="s">
        <v>616</v>
      </c>
      <c r="C2" s="3" t="s">
        <v>495</v>
      </c>
      <c r="D2" s="4" t="s">
        <v>617</v>
      </c>
    </row>
    <row r="3" spans="1:4" ht="16.5" customHeight="1" x14ac:dyDescent="0.25">
      <c r="A3" s="3" t="s">
        <v>510</v>
      </c>
      <c r="B3" s="1" t="s">
        <v>618</v>
      </c>
      <c r="C3" s="3" t="s">
        <v>495</v>
      </c>
      <c r="D3" s="4" t="s">
        <v>619</v>
      </c>
    </row>
    <row r="4" spans="1:4" ht="16.5" customHeight="1" x14ac:dyDescent="0.25">
      <c r="A4" s="3" t="s">
        <v>516</v>
      </c>
      <c r="B4" s="1" t="s">
        <v>620</v>
      </c>
      <c r="C4" s="3" t="s">
        <v>495</v>
      </c>
      <c r="D4" s="4" t="s">
        <v>621</v>
      </c>
    </row>
    <row r="5" spans="1:4" ht="16.5" hidden="1" customHeight="1" x14ac:dyDescent="0.25">
      <c r="A5" s="3" t="s">
        <v>502</v>
      </c>
      <c r="B5" s="1" t="s">
        <v>622</v>
      </c>
      <c r="C5" s="3" t="s">
        <v>45</v>
      </c>
      <c r="D5" s="4" t="s">
        <v>623</v>
      </c>
    </row>
    <row r="6" spans="1:4" ht="16.5" hidden="1" customHeight="1" x14ac:dyDescent="0.25">
      <c r="A6" s="3" t="s">
        <v>501</v>
      </c>
      <c r="B6" s="2" t="s">
        <v>624</v>
      </c>
      <c r="C6" s="3" t="s">
        <v>490</v>
      </c>
      <c r="D6" s="4" t="s">
        <v>625</v>
      </c>
    </row>
    <row r="7" spans="1:4" ht="16.5" customHeight="1" x14ac:dyDescent="0.25">
      <c r="A7" s="3" t="s">
        <v>528</v>
      </c>
      <c r="B7" s="1" t="s">
        <v>626</v>
      </c>
      <c r="C7" s="3" t="s">
        <v>495</v>
      </c>
      <c r="D7" s="4" t="s">
        <v>627</v>
      </c>
    </row>
    <row r="8" spans="1:4" ht="16.5" hidden="1" customHeight="1" x14ac:dyDescent="0.25">
      <c r="A8" s="3" t="s">
        <v>500</v>
      </c>
      <c r="B8" s="1" t="s">
        <v>628</v>
      </c>
      <c r="C8" s="3" t="s">
        <v>489</v>
      </c>
      <c r="D8" s="4" t="s">
        <v>629</v>
      </c>
    </row>
    <row r="9" spans="1:4" ht="16.5" customHeight="1" x14ac:dyDescent="0.25">
      <c r="A9" s="3" t="s">
        <v>540</v>
      </c>
      <c r="B9" s="1" t="s">
        <v>630</v>
      </c>
      <c r="C9" s="3" t="s">
        <v>495</v>
      </c>
      <c r="D9" s="4" t="s">
        <v>631</v>
      </c>
    </row>
    <row r="10" spans="1:4" ht="16.5" hidden="1" customHeight="1" x14ac:dyDescent="0.25">
      <c r="A10" s="3" t="s">
        <v>507</v>
      </c>
      <c r="B10" s="1" t="s">
        <v>632</v>
      </c>
      <c r="C10" s="3" t="s">
        <v>490</v>
      </c>
      <c r="D10" s="4" t="s">
        <v>633</v>
      </c>
    </row>
    <row r="11" spans="1:4" ht="16.5" hidden="1" customHeight="1" x14ac:dyDescent="0.25">
      <c r="A11" s="3" t="s">
        <v>59</v>
      </c>
      <c r="B11" s="1" t="s">
        <v>634</v>
      </c>
      <c r="C11" s="3" t="s">
        <v>45</v>
      </c>
      <c r="D11" s="4" t="s">
        <v>635</v>
      </c>
    </row>
    <row r="12" spans="1:4" ht="16.5" hidden="1" customHeight="1" x14ac:dyDescent="0.25">
      <c r="A12" s="3" t="s">
        <v>503</v>
      </c>
      <c r="B12" s="1" t="s">
        <v>636</v>
      </c>
      <c r="C12" s="3" t="s">
        <v>492</v>
      </c>
      <c r="D12" s="4" t="s">
        <v>637</v>
      </c>
    </row>
    <row r="13" spans="1:4" ht="16.5" customHeight="1" x14ac:dyDescent="0.25">
      <c r="A13" s="3" t="s">
        <v>558</v>
      </c>
      <c r="B13" s="1" t="s">
        <v>638</v>
      </c>
      <c r="C13" s="3" t="s">
        <v>495</v>
      </c>
      <c r="D13" s="4" t="s">
        <v>639</v>
      </c>
    </row>
    <row r="14" spans="1:4" ht="16.5" hidden="1" customHeight="1" x14ac:dyDescent="0.25">
      <c r="A14" s="3" t="s">
        <v>513</v>
      </c>
      <c r="B14" s="1" t="s">
        <v>640</v>
      </c>
      <c r="C14" s="3" t="s">
        <v>490</v>
      </c>
      <c r="D14" s="4" t="s">
        <v>641</v>
      </c>
    </row>
    <row r="15" spans="1:4" ht="16.5" customHeight="1" x14ac:dyDescent="0.25">
      <c r="A15" s="3" t="s">
        <v>564</v>
      </c>
      <c r="B15" s="1" t="s">
        <v>642</v>
      </c>
      <c r="C15" s="3" t="s">
        <v>495</v>
      </c>
      <c r="D15" s="4" t="s">
        <v>643</v>
      </c>
    </row>
    <row r="16" spans="1:4" ht="16.5" hidden="1" customHeight="1" x14ac:dyDescent="0.25">
      <c r="A16" s="3" t="s">
        <v>519</v>
      </c>
      <c r="B16" s="1" t="s">
        <v>644</v>
      </c>
      <c r="C16" s="3" t="s">
        <v>490</v>
      </c>
      <c r="D16" s="4" t="s">
        <v>645</v>
      </c>
    </row>
    <row r="17" spans="1:4" ht="16.5" hidden="1" customHeight="1" x14ac:dyDescent="0.25">
      <c r="A17" s="3" t="s">
        <v>508</v>
      </c>
      <c r="B17" s="1" t="s">
        <v>646</v>
      </c>
      <c r="C17" s="3" t="s">
        <v>492</v>
      </c>
      <c r="D17" s="4" t="s">
        <v>647</v>
      </c>
    </row>
    <row r="18" spans="1:4" ht="16.5" customHeight="1" x14ac:dyDescent="0.25">
      <c r="A18" s="3" t="s">
        <v>546</v>
      </c>
      <c r="B18" s="1" t="s">
        <v>648</v>
      </c>
      <c r="C18" s="3" t="s">
        <v>495</v>
      </c>
      <c r="D18" s="4" t="s">
        <v>649</v>
      </c>
    </row>
    <row r="19" spans="1:4" ht="16.5" hidden="1" customHeight="1" x14ac:dyDescent="0.25">
      <c r="A19" s="3" t="s">
        <v>515</v>
      </c>
      <c r="B19" s="1" t="s">
        <v>650</v>
      </c>
      <c r="C19" s="3" t="s">
        <v>492</v>
      </c>
      <c r="D19" s="4" t="s">
        <v>651</v>
      </c>
    </row>
    <row r="20" spans="1:4" ht="16.5" customHeight="1" x14ac:dyDescent="0.25">
      <c r="A20" s="46" t="s">
        <v>552</v>
      </c>
      <c r="B20" s="2" t="s">
        <v>652</v>
      </c>
      <c r="C20" s="3" t="s">
        <v>495</v>
      </c>
      <c r="D20" s="4" t="s">
        <v>653</v>
      </c>
    </row>
    <row r="21" spans="1:4" ht="16.5" customHeight="1" x14ac:dyDescent="0.25">
      <c r="A21" s="3" t="s">
        <v>570</v>
      </c>
      <c r="B21" s="1" t="s">
        <v>654</v>
      </c>
      <c r="C21" s="3" t="s">
        <v>495</v>
      </c>
      <c r="D21" s="4" t="s">
        <v>655</v>
      </c>
    </row>
    <row r="22" spans="1:4" ht="16.5" customHeight="1" x14ac:dyDescent="0.25">
      <c r="A22" s="3" t="s">
        <v>576</v>
      </c>
      <c r="B22" s="1" t="s">
        <v>656</v>
      </c>
      <c r="C22" s="3" t="s">
        <v>495</v>
      </c>
      <c r="D22" s="4" t="s">
        <v>657</v>
      </c>
    </row>
    <row r="23" spans="1:4" ht="16.5" customHeight="1" x14ac:dyDescent="0.25">
      <c r="A23" s="3" t="s">
        <v>584</v>
      </c>
      <c r="B23" s="1" t="s">
        <v>658</v>
      </c>
      <c r="C23" s="3" t="s">
        <v>495</v>
      </c>
      <c r="D23" s="4" t="s">
        <v>659</v>
      </c>
    </row>
    <row r="24" spans="1:4" ht="16.5" customHeight="1" x14ac:dyDescent="0.25">
      <c r="A24" s="3" t="s">
        <v>587</v>
      </c>
      <c r="B24" s="1" t="s">
        <v>660</v>
      </c>
      <c r="C24" s="3" t="s">
        <v>495</v>
      </c>
      <c r="D24" s="4" t="s">
        <v>661</v>
      </c>
    </row>
    <row r="25" spans="1:4" ht="16.5" hidden="1" customHeight="1" x14ac:dyDescent="0.25">
      <c r="A25" s="3" t="s">
        <v>537</v>
      </c>
      <c r="B25" s="2" t="s">
        <v>662</v>
      </c>
      <c r="C25" s="3" t="s">
        <v>490</v>
      </c>
      <c r="D25" s="4" t="s">
        <v>663</v>
      </c>
    </row>
    <row r="26" spans="1:4" ht="16.5" hidden="1" customHeight="1" x14ac:dyDescent="0.25">
      <c r="A26" s="3" t="s">
        <v>520</v>
      </c>
      <c r="B26" s="1" t="s">
        <v>664</v>
      </c>
      <c r="C26" s="3" t="s">
        <v>45</v>
      </c>
      <c r="D26" s="3"/>
    </row>
    <row r="27" spans="1:4" ht="16.5" hidden="1" customHeight="1" x14ac:dyDescent="0.25">
      <c r="A27" s="3" t="s">
        <v>543</v>
      </c>
      <c r="B27" s="1" t="s">
        <v>665</v>
      </c>
      <c r="C27" s="3" t="s">
        <v>490</v>
      </c>
      <c r="D27" s="4" t="s">
        <v>666</v>
      </c>
    </row>
    <row r="28" spans="1:4" ht="16.5" hidden="1" customHeight="1" x14ac:dyDescent="0.25">
      <c r="A28" s="3" t="s">
        <v>538</v>
      </c>
      <c r="B28" s="1" t="s">
        <v>664</v>
      </c>
      <c r="C28" s="3" t="s">
        <v>45</v>
      </c>
      <c r="D28" s="3"/>
    </row>
    <row r="29" spans="1:4" ht="16.5" customHeight="1" x14ac:dyDescent="0.25">
      <c r="A29" s="3" t="s">
        <v>580</v>
      </c>
      <c r="B29" s="1" t="s">
        <v>667</v>
      </c>
      <c r="C29" s="3" t="s">
        <v>495</v>
      </c>
      <c r="D29" s="4" t="s">
        <v>668</v>
      </c>
    </row>
    <row r="30" spans="1:4" ht="16.5" hidden="1" customHeight="1" x14ac:dyDescent="0.25">
      <c r="A30" s="3" t="s">
        <v>549</v>
      </c>
      <c r="B30" s="1" t="s">
        <v>669</v>
      </c>
      <c r="C30" s="3" t="s">
        <v>490</v>
      </c>
      <c r="D30" s="4" t="s">
        <v>670</v>
      </c>
    </row>
    <row r="31" spans="1:4" ht="16.5" hidden="1" customHeight="1" x14ac:dyDescent="0.25">
      <c r="A31" s="3" t="s">
        <v>526</v>
      </c>
      <c r="B31" s="1" t="s">
        <v>664</v>
      </c>
      <c r="C31" s="3" t="s">
        <v>45</v>
      </c>
      <c r="D31" s="3"/>
    </row>
    <row r="32" spans="1:4" ht="16.5" hidden="1" customHeight="1" x14ac:dyDescent="0.25">
      <c r="A32" s="3" t="s">
        <v>527</v>
      </c>
      <c r="B32" s="1" t="s">
        <v>671</v>
      </c>
      <c r="C32" s="3" t="s">
        <v>492</v>
      </c>
      <c r="D32" s="4" t="s">
        <v>672</v>
      </c>
    </row>
    <row r="33" spans="1:4" ht="16.5" customHeight="1" x14ac:dyDescent="0.25">
      <c r="A33" s="46" t="s">
        <v>534</v>
      </c>
      <c r="B33" s="48" t="s">
        <v>673</v>
      </c>
      <c r="C33" s="46" t="s">
        <v>495</v>
      </c>
      <c r="D33" s="49" t="s">
        <v>674</v>
      </c>
    </row>
    <row r="34" spans="1:4" ht="16.5" customHeight="1" x14ac:dyDescent="0.25">
      <c r="A34" s="3" t="s">
        <v>522</v>
      </c>
      <c r="B34" s="1" t="s">
        <v>675</v>
      </c>
      <c r="C34" s="3" t="s">
        <v>495</v>
      </c>
      <c r="D34" s="4" t="s">
        <v>676</v>
      </c>
    </row>
    <row r="35" spans="1:4" ht="16.5" customHeight="1" x14ac:dyDescent="0.25">
      <c r="A35" s="3" t="s">
        <v>589</v>
      </c>
      <c r="B35" s="1" t="s">
        <v>677</v>
      </c>
      <c r="C35" s="3" t="s">
        <v>495</v>
      </c>
      <c r="D35" s="4" t="s">
        <v>678</v>
      </c>
    </row>
    <row r="36" spans="1:4" ht="16.5" hidden="1" customHeight="1" x14ac:dyDescent="0.25">
      <c r="A36" s="3" t="s">
        <v>532</v>
      </c>
      <c r="B36" s="1" t="s">
        <v>679</v>
      </c>
      <c r="C36" s="3" t="s">
        <v>45</v>
      </c>
      <c r="D36" s="4" t="s">
        <v>680</v>
      </c>
    </row>
    <row r="37" spans="1:4" ht="16.5" customHeight="1" x14ac:dyDescent="0.25">
      <c r="A37" s="3" t="s">
        <v>593</v>
      </c>
      <c r="B37" s="1" t="s">
        <v>681</v>
      </c>
      <c r="C37" s="3" t="s">
        <v>495</v>
      </c>
      <c r="D37" s="4" t="s">
        <v>682</v>
      </c>
    </row>
    <row r="38" spans="1:4" ht="16.5" hidden="1" customHeight="1" x14ac:dyDescent="0.25">
      <c r="A38" s="3" t="s">
        <v>555</v>
      </c>
      <c r="B38" s="1" t="s">
        <v>683</v>
      </c>
      <c r="C38" s="3" t="s">
        <v>490</v>
      </c>
      <c r="D38" s="4" t="s">
        <v>684</v>
      </c>
    </row>
    <row r="39" spans="1:4" ht="16.5" hidden="1" customHeight="1" x14ac:dyDescent="0.25">
      <c r="A39" s="3" t="s">
        <v>561</v>
      </c>
      <c r="B39" s="1" t="s">
        <v>685</v>
      </c>
      <c r="C39" s="3" t="s">
        <v>490</v>
      </c>
      <c r="D39" s="4" t="s">
        <v>686</v>
      </c>
    </row>
    <row r="40" spans="1:4" ht="16.5" customHeight="1" x14ac:dyDescent="0.25">
      <c r="A40" s="46" t="s">
        <v>597</v>
      </c>
      <c r="B40" s="1" t="s">
        <v>687</v>
      </c>
      <c r="C40" s="3" t="s">
        <v>495</v>
      </c>
      <c r="D40" s="4" t="s">
        <v>688</v>
      </c>
    </row>
    <row r="41" spans="1:4" ht="16.5" customHeight="1" x14ac:dyDescent="0.25">
      <c r="A41" s="3" t="s">
        <v>595</v>
      </c>
      <c r="B41" s="1" t="s">
        <v>689</v>
      </c>
      <c r="C41" s="3" t="s">
        <v>495</v>
      </c>
      <c r="D41" s="4" t="s">
        <v>690</v>
      </c>
    </row>
    <row r="42" spans="1:4" ht="16.5" hidden="1" customHeight="1" x14ac:dyDescent="0.25">
      <c r="A42" s="3" t="s">
        <v>496</v>
      </c>
      <c r="B42" s="2" t="s">
        <v>691</v>
      </c>
      <c r="C42" s="3" t="s">
        <v>496</v>
      </c>
      <c r="D42" s="3" t="s">
        <v>692</v>
      </c>
    </row>
    <row r="43" spans="1:4" ht="16.5" hidden="1" customHeight="1" x14ac:dyDescent="0.25">
      <c r="A43" s="3" t="s">
        <v>567</v>
      </c>
      <c r="B43" s="1" t="s">
        <v>693</v>
      </c>
      <c r="C43" s="3" t="s">
        <v>490</v>
      </c>
      <c r="D43" s="4" t="s">
        <v>694</v>
      </c>
    </row>
    <row r="44" spans="1:4" ht="16.5" hidden="1" customHeight="1" x14ac:dyDescent="0.25">
      <c r="A44" s="3" t="s">
        <v>539</v>
      </c>
      <c r="B44" s="1" t="s">
        <v>695</v>
      </c>
      <c r="C44" s="3" t="s">
        <v>492</v>
      </c>
      <c r="D44" s="4" t="s">
        <v>696</v>
      </c>
    </row>
    <row r="45" spans="1:4" ht="16.5" customHeight="1" x14ac:dyDescent="0.25">
      <c r="A45" s="3" t="s">
        <v>598</v>
      </c>
      <c r="B45" s="1" t="s">
        <v>697</v>
      </c>
      <c r="C45" s="3" t="s">
        <v>495</v>
      </c>
      <c r="D45" s="4" t="s">
        <v>698</v>
      </c>
    </row>
    <row r="46" spans="1:4" ht="16.5" hidden="1" customHeight="1" x14ac:dyDescent="0.25">
      <c r="A46" s="3" t="s">
        <v>557</v>
      </c>
      <c r="B46" s="1" t="s">
        <v>699</v>
      </c>
      <c r="C46" s="3" t="s">
        <v>492</v>
      </c>
      <c r="D46" s="4" t="s">
        <v>700</v>
      </c>
    </row>
    <row r="47" spans="1:4" ht="16.5" hidden="1" customHeight="1" x14ac:dyDescent="0.25">
      <c r="A47" s="3" t="s">
        <v>563</v>
      </c>
      <c r="B47" s="1" t="s">
        <v>701</v>
      </c>
      <c r="C47" s="3" t="s">
        <v>492</v>
      </c>
      <c r="D47" s="4" t="s">
        <v>702</v>
      </c>
    </row>
    <row r="48" spans="1:4" ht="16.5" customHeight="1" x14ac:dyDescent="0.25">
      <c r="A48" s="3" t="s">
        <v>599</v>
      </c>
      <c r="B48" s="1" t="s">
        <v>703</v>
      </c>
      <c r="C48" s="3" t="s">
        <v>495</v>
      </c>
      <c r="D48" s="4" t="s">
        <v>704</v>
      </c>
    </row>
    <row r="49" spans="1:4" ht="16.5" hidden="1" customHeight="1" x14ac:dyDescent="0.25">
      <c r="A49" s="3" t="s">
        <v>573</v>
      </c>
      <c r="B49" s="2" t="s">
        <v>705</v>
      </c>
      <c r="C49" s="3" t="s">
        <v>490</v>
      </c>
      <c r="D49" s="4" t="s">
        <v>706</v>
      </c>
    </row>
    <row r="50" spans="1:4" ht="16.5" hidden="1" customHeight="1" x14ac:dyDescent="0.25">
      <c r="A50" s="3" t="s">
        <v>544</v>
      </c>
      <c r="B50" s="1" t="s">
        <v>707</v>
      </c>
      <c r="C50" s="3" t="s">
        <v>45</v>
      </c>
      <c r="D50" s="4" t="s">
        <v>708</v>
      </c>
    </row>
    <row r="51" spans="1:4" ht="16.5" hidden="1" customHeight="1" x14ac:dyDescent="0.25">
      <c r="A51" s="3" t="s">
        <v>545</v>
      </c>
      <c r="B51" s="1" t="s">
        <v>709</v>
      </c>
      <c r="C51" s="3" t="s">
        <v>492</v>
      </c>
      <c r="D51" s="4" t="s">
        <v>710</v>
      </c>
    </row>
    <row r="52" spans="1:4" ht="16.5" customHeight="1" x14ac:dyDescent="0.25">
      <c r="A52" s="3" t="s">
        <v>600</v>
      </c>
      <c r="B52" s="1" t="s">
        <v>711</v>
      </c>
      <c r="C52" s="3" t="s">
        <v>495</v>
      </c>
      <c r="D52" s="4" t="s">
        <v>712</v>
      </c>
    </row>
    <row r="53" spans="1:4" ht="16.5" customHeight="1" x14ac:dyDescent="0.25">
      <c r="A53" s="3" t="s">
        <v>601</v>
      </c>
      <c r="B53" s="1" t="s">
        <v>713</v>
      </c>
      <c r="C53" s="3" t="s">
        <v>495</v>
      </c>
      <c r="D53" s="4" t="s">
        <v>714</v>
      </c>
    </row>
    <row r="54" spans="1:4" ht="16.5" customHeight="1" x14ac:dyDescent="0.25">
      <c r="A54" s="3" t="s">
        <v>602</v>
      </c>
      <c r="B54" s="1" t="s">
        <v>715</v>
      </c>
      <c r="C54" s="3" t="s">
        <v>495</v>
      </c>
      <c r="D54" s="4" t="s">
        <v>716</v>
      </c>
    </row>
    <row r="55" spans="1:4" ht="16.5" hidden="1" customHeight="1" x14ac:dyDescent="0.25">
      <c r="A55" s="3" t="s">
        <v>562</v>
      </c>
      <c r="B55" s="1" t="s">
        <v>717</v>
      </c>
      <c r="C55" s="3" t="s">
        <v>45</v>
      </c>
      <c r="D55" s="4" t="s">
        <v>718</v>
      </c>
    </row>
    <row r="56" spans="1:4" ht="16.5" hidden="1" customHeight="1" x14ac:dyDescent="0.25">
      <c r="A56" s="3" t="s">
        <v>551</v>
      </c>
      <c r="B56" s="1" t="s">
        <v>719</v>
      </c>
      <c r="C56" s="3" t="s">
        <v>492</v>
      </c>
      <c r="D56" s="4" t="s">
        <v>720</v>
      </c>
    </row>
    <row r="57" spans="1:4" ht="16.5" hidden="1" customHeight="1" x14ac:dyDescent="0.25">
      <c r="A57" s="3" t="s">
        <v>577</v>
      </c>
      <c r="B57" s="1" t="s">
        <v>721</v>
      </c>
      <c r="C57" s="3" t="s">
        <v>490</v>
      </c>
      <c r="D57" s="4" t="s">
        <v>722</v>
      </c>
    </row>
    <row r="58" spans="1:4" ht="16.5" hidden="1" customHeight="1" x14ac:dyDescent="0.25">
      <c r="A58" s="3" t="s">
        <v>568</v>
      </c>
      <c r="B58" s="1" t="s">
        <v>723</v>
      </c>
      <c r="C58" s="3" t="s">
        <v>45</v>
      </c>
      <c r="D58" s="4" t="s">
        <v>724</v>
      </c>
    </row>
    <row r="59" spans="1:4" ht="16.5" hidden="1" customHeight="1" x14ac:dyDescent="0.25">
      <c r="A59" s="3" t="s">
        <v>569</v>
      </c>
      <c r="B59" s="1" t="s">
        <v>725</v>
      </c>
      <c r="C59" s="3" t="s">
        <v>492</v>
      </c>
      <c r="D59" s="4" t="s">
        <v>726</v>
      </c>
    </row>
    <row r="60" spans="1:4" ht="16.5" customHeight="1" x14ac:dyDescent="0.25">
      <c r="A60" s="3" t="s">
        <v>603</v>
      </c>
      <c r="B60" s="1" t="s">
        <v>727</v>
      </c>
      <c r="C60" s="3" t="s">
        <v>495</v>
      </c>
      <c r="D60" s="4" t="s">
        <v>728</v>
      </c>
    </row>
    <row r="61" spans="1:4" ht="16.5" customHeight="1" x14ac:dyDescent="0.25">
      <c r="A61" s="3" t="s">
        <v>604</v>
      </c>
      <c r="B61" s="1" t="s">
        <v>729</v>
      </c>
      <c r="C61" s="3" t="s">
        <v>495</v>
      </c>
      <c r="D61" s="4" t="s">
        <v>730</v>
      </c>
    </row>
    <row r="62" spans="1:4" ht="16.5" hidden="1" customHeight="1" x14ac:dyDescent="0.25">
      <c r="A62" s="3" t="s">
        <v>581</v>
      </c>
      <c r="B62" s="1" t="s">
        <v>731</v>
      </c>
      <c r="C62" s="3" t="s">
        <v>490</v>
      </c>
      <c r="D62" s="4" t="s">
        <v>732</v>
      </c>
    </row>
    <row r="63" spans="1:4" ht="16.5" hidden="1" customHeight="1" x14ac:dyDescent="0.25">
      <c r="A63" s="3" t="s">
        <v>575</v>
      </c>
      <c r="B63" s="1" t="s">
        <v>733</v>
      </c>
      <c r="C63" s="3" t="s">
        <v>492</v>
      </c>
      <c r="D63" s="4" t="s">
        <v>734</v>
      </c>
    </row>
    <row r="64" spans="1:4" ht="16.5" customHeight="1" x14ac:dyDescent="0.25">
      <c r="A64" s="3" t="s">
        <v>605</v>
      </c>
      <c r="B64" s="1" t="s">
        <v>735</v>
      </c>
      <c r="C64" s="3" t="s">
        <v>495</v>
      </c>
      <c r="D64" s="4" t="s">
        <v>736</v>
      </c>
    </row>
    <row r="65" spans="1:4" ht="16.5" customHeight="1" x14ac:dyDescent="0.25">
      <c r="A65" s="3" t="s">
        <v>606</v>
      </c>
      <c r="B65" s="1" t="s">
        <v>737</v>
      </c>
      <c r="C65" s="3" t="s">
        <v>495</v>
      </c>
      <c r="D65" s="4" t="s">
        <v>738</v>
      </c>
    </row>
    <row r="66" spans="1:4" ht="16.5" customHeight="1" x14ac:dyDescent="0.25">
      <c r="A66" s="3" t="s">
        <v>607</v>
      </c>
      <c r="B66" s="1" t="s">
        <v>739</v>
      </c>
      <c r="C66" s="3" t="s">
        <v>495</v>
      </c>
      <c r="D66" s="4" t="s">
        <v>740</v>
      </c>
    </row>
    <row r="67" spans="1:4" s="48" customFormat="1" ht="16.5" customHeight="1" x14ac:dyDescent="0.25">
      <c r="A67" s="3" t="s">
        <v>608</v>
      </c>
      <c r="B67" s="1" t="s">
        <v>741</v>
      </c>
      <c r="C67" s="3" t="s">
        <v>495</v>
      </c>
      <c r="D67" s="4" t="s">
        <v>742</v>
      </c>
    </row>
    <row r="68" spans="1:4" ht="16.5" hidden="1" customHeight="1" x14ac:dyDescent="0.25">
      <c r="A68" s="3" t="s">
        <v>550</v>
      </c>
      <c r="B68" s="1" t="s">
        <v>743</v>
      </c>
      <c r="C68" s="3" t="s">
        <v>45</v>
      </c>
      <c r="D68" s="4" t="s">
        <v>744</v>
      </c>
    </row>
    <row r="69" spans="1:4" ht="16.5" hidden="1" customHeight="1" x14ac:dyDescent="0.25">
      <c r="A69" s="3" t="s">
        <v>583</v>
      </c>
      <c r="B69" s="1" t="s">
        <v>745</v>
      </c>
      <c r="C69" s="3" t="s">
        <v>492</v>
      </c>
      <c r="D69" s="4" t="s">
        <v>746</v>
      </c>
    </row>
    <row r="70" spans="1:4" ht="16.5" hidden="1" customHeight="1" x14ac:dyDescent="0.25">
      <c r="A70" s="3" t="s">
        <v>586</v>
      </c>
      <c r="B70" s="1" t="s">
        <v>747</v>
      </c>
      <c r="C70" s="3" t="s">
        <v>492</v>
      </c>
      <c r="D70" s="3"/>
    </row>
    <row r="71" spans="1:4" ht="16.5" hidden="1" customHeight="1" x14ac:dyDescent="0.25">
      <c r="A71" s="3" t="s">
        <v>579</v>
      </c>
      <c r="B71" s="1" t="s">
        <v>747</v>
      </c>
      <c r="C71" s="3" t="s">
        <v>492</v>
      </c>
      <c r="D71" s="3"/>
    </row>
    <row r="72" spans="1:4" ht="16.5" hidden="1" customHeight="1" x14ac:dyDescent="0.25">
      <c r="A72" s="3" t="s">
        <v>533</v>
      </c>
      <c r="B72" s="1" t="s">
        <v>747</v>
      </c>
      <c r="C72" s="3" t="s">
        <v>492</v>
      </c>
      <c r="D72" s="3"/>
    </row>
    <row r="73" spans="1:4" ht="16.5" hidden="1" customHeight="1" x14ac:dyDescent="0.25">
      <c r="A73" s="3" t="s">
        <v>521</v>
      </c>
      <c r="B73" s="1" t="s">
        <v>747</v>
      </c>
      <c r="C73" s="3" t="s">
        <v>492</v>
      </c>
      <c r="D73" s="3"/>
    </row>
    <row r="74" spans="1:4" ht="16.5" hidden="1" customHeight="1" x14ac:dyDescent="0.25">
      <c r="A74" s="3" t="s">
        <v>488</v>
      </c>
      <c r="B74" s="1" t="s">
        <v>748</v>
      </c>
      <c r="C74" s="3" t="s">
        <v>488</v>
      </c>
      <c r="D74" s="4" t="s">
        <v>749</v>
      </c>
    </row>
    <row r="75" spans="1:4" ht="16.5" hidden="1" customHeight="1" x14ac:dyDescent="0.25">
      <c r="A75" s="3" t="s">
        <v>489</v>
      </c>
      <c r="B75" s="1" t="s">
        <v>750</v>
      </c>
      <c r="C75" s="3" t="s">
        <v>489</v>
      </c>
      <c r="D75" s="4" t="s">
        <v>751</v>
      </c>
    </row>
    <row r="76" spans="1:4" ht="16.5" hidden="1" customHeight="1" x14ac:dyDescent="0.25">
      <c r="A76" s="3" t="s">
        <v>585</v>
      </c>
      <c r="B76" s="1" t="s">
        <v>752</v>
      </c>
      <c r="C76" s="3" t="s">
        <v>490</v>
      </c>
      <c r="D76" s="4" t="s">
        <v>753</v>
      </c>
    </row>
    <row r="77" spans="1:4" ht="16.5" hidden="1" customHeight="1" x14ac:dyDescent="0.25">
      <c r="A77" s="3" t="s">
        <v>490</v>
      </c>
      <c r="B77" s="1" t="s">
        <v>754</v>
      </c>
      <c r="C77" s="3" t="s">
        <v>490</v>
      </c>
      <c r="D77" s="4" t="s">
        <v>755</v>
      </c>
    </row>
    <row r="78" spans="1:4" ht="16.5" hidden="1" customHeight="1" x14ac:dyDescent="0.25">
      <c r="A78" s="3" t="s">
        <v>590</v>
      </c>
      <c r="B78" s="1" t="s">
        <v>754</v>
      </c>
      <c r="C78" s="3" t="s">
        <v>490</v>
      </c>
      <c r="D78" s="4" t="s">
        <v>756</v>
      </c>
    </row>
    <row r="79" spans="1:4" ht="16.5" hidden="1" customHeight="1" x14ac:dyDescent="0.25">
      <c r="A79" s="3" t="s">
        <v>594</v>
      </c>
      <c r="B79" s="1" t="s">
        <v>754</v>
      </c>
      <c r="C79" s="3" t="s">
        <v>490</v>
      </c>
      <c r="D79" s="4" t="s">
        <v>757</v>
      </c>
    </row>
    <row r="80" spans="1:4" ht="16.5" hidden="1" customHeight="1" x14ac:dyDescent="0.25">
      <c r="A80" s="3" t="s">
        <v>596</v>
      </c>
      <c r="B80" s="1" t="s">
        <v>754</v>
      </c>
      <c r="C80" s="3" t="s">
        <v>490</v>
      </c>
      <c r="D80" s="4" t="s">
        <v>758</v>
      </c>
    </row>
    <row r="81" spans="1:4" ht="16.5" hidden="1" customHeight="1" x14ac:dyDescent="0.25">
      <c r="A81" s="3" t="s">
        <v>525</v>
      </c>
      <c r="B81" s="2" t="s">
        <v>759</v>
      </c>
      <c r="C81" s="3" t="s">
        <v>490</v>
      </c>
      <c r="D81" s="4" t="s">
        <v>760</v>
      </c>
    </row>
    <row r="82" spans="1:4" ht="16.5" hidden="1" customHeight="1" x14ac:dyDescent="0.25">
      <c r="A82" s="3" t="s">
        <v>491</v>
      </c>
      <c r="B82" s="1" t="s">
        <v>761</v>
      </c>
      <c r="C82" s="3" t="s">
        <v>491</v>
      </c>
      <c r="D82" s="4" t="s">
        <v>762</v>
      </c>
    </row>
    <row r="83" spans="1:4" ht="16.5" hidden="1" customHeight="1" x14ac:dyDescent="0.25">
      <c r="A83" s="3" t="s">
        <v>763</v>
      </c>
      <c r="B83" s="2" t="s">
        <v>764</v>
      </c>
      <c r="C83" s="3" t="s">
        <v>763</v>
      </c>
      <c r="D83" s="4" t="s">
        <v>765</v>
      </c>
    </row>
    <row r="84" spans="1:4" ht="16.5" hidden="1" customHeight="1" x14ac:dyDescent="0.25">
      <c r="A84" s="3" t="s">
        <v>556</v>
      </c>
      <c r="B84" s="1" t="s">
        <v>766</v>
      </c>
      <c r="C84" s="3" t="s">
        <v>45</v>
      </c>
      <c r="D84" s="4" t="s">
        <v>767</v>
      </c>
    </row>
    <row r="85" spans="1:4" ht="16.5" hidden="1" customHeight="1" x14ac:dyDescent="0.25">
      <c r="A85" s="3" t="s">
        <v>574</v>
      </c>
      <c r="B85" s="1" t="s">
        <v>768</v>
      </c>
      <c r="C85" s="3" t="s">
        <v>45</v>
      </c>
      <c r="D85" s="4" t="s">
        <v>769</v>
      </c>
    </row>
    <row r="86" spans="1:4" ht="16.5" hidden="1" customHeight="1" x14ac:dyDescent="0.25">
      <c r="A86" s="3" t="s">
        <v>578</v>
      </c>
      <c r="B86" s="1" t="s">
        <v>770</v>
      </c>
      <c r="C86" s="3" t="s">
        <v>45</v>
      </c>
      <c r="D86" s="4" t="s">
        <v>771</v>
      </c>
    </row>
    <row r="87" spans="1:4" ht="16.5" hidden="1" customHeight="1" x14ac:dyDescent="0.25">
      <c r="A87" s="3" t="s">
        <v>45</v>
      </c>
      <c r="B87" s="1" t="s">
        <v>664</v>
      </c>
      <c r="C87" s="3" t="s">
        <v>45</v>
      </c>
      <c r="D87" s="4" t="s">
        <v>772</v>
      </c>
    </row>
    <row r="88" spans="1:4" ht="16.5" hidden="1" customHeight="1" x14ac:dyDescent="0.25">
      <c r="A88" s="3" t="s">
        <v>514</v>
      </c>
      <c r="B88" s="1" t="s">
        <v>664</v>
      </c>
      <c r="C88" s="3" t="s">
        <v>45</v>
      </c>
      <c r="D88" s="3"/>
    </row>
    <row r="89" spans="1:4" ht="16.5" hidden="1" customHeight="1" x14ac:dyDescent="0.25">
      <c r="A89" s="3" t="s">
        <v>582</v>
      </c>
      <c r="B89" s="1" t="s">
        <v>664</v>
      </c>
      <c r="C89" s="3" t="s">
        <v>45</v>
      </c>
      <c r="D89" s="3"/>
    </row>
    <row r="90" spans="1:4" ht="16.5" hidden="1" customHeight="1" x14ac:dyDescent="0.25">
      <c r="A90" s="3" t="s">
        <v>492</v>
      </c>
      <c r="B90" s="1" t="s">
        <v>747</v>
      </c>
      <c r="C90" s="3" t="s">
        <v>492</v>
      </c>
      <c r="D90" s="4" t="s">
        <v>773</v>
      </c>
    </row>
    <row r="91" spans="1:4" hidden="1" x14ac:dyDescent="0.25">
      <c r="A91" s="3" t="s">
        <v>494</v>
      </c>
      <c r="B91" s="1" t="s">
        <v>774</v>
      </c>
      <c r="C91" s="3" t="s">
        <v>494</v>
      </c>
      <c r="D91" s="4" t="s">
        <v>775</v>
      </c>
    </row>
    <row r="92" spans="1:4" x14ac:dyDescent="0.25">
      <c r="A92" s="3" t="s">
        <v>495</v>
      </c>
      <c r="B92" s="1" t="s">
        <v>776</v>
      </c>
      <c r="C92" s="3" t="s">
        <v>495</v>
      </c>
      <c r="D92" s="4" t="s">
        <v>777</v>
      </c>
    </row>
    <row r="93" spans="1:4" hidden="1" x14ac:dyDescent="0.25">
      <c r="A93" s="3" t="s">
        <v>588</v>
      </c>
      <c r="B93" s="1" t="s">
        <v>778</v>
      </c>
      <c r="C93" s="3" t="s">
        <v>45</v>
      </c>
      <c r="D93" s="4" t="s">
        <v>779</v>
      </c>
    </row>
    <row r="94" spans="1:4" x14ac:dyDescent="0.25">
      <c r="A94" s="3" t="s">
        <v>610</v>
      </c>
      <c r="B94" s="1" t="s">
        <v>780</v>
      </c>
      <c r="C94" s="3" t="s">
        <v>495</v>
      </c>
      <c r="D94" s="4" t="s">
        <v>781</v>
      </c>
    </row>
    <row r="95" spans="1:4" hidden="1" x14ac:dyDescent="0.25">
      <c r="A95" s="3" t="s">
        <v>591</v>
      </c>
      <c r="B95" s="1" t="s">
        <v>782</v>
      </c>
      <c r="C95" s="3" t="s">
        <v>45</v>
      </c>
      <c r="D95" s="4" t="s">
        <v>783</v>
      </c>
    </row>
    <row r="96" spans="1:4" x14ac:dyDescent="0.25">
      <c r="A96" s="3" t="s">
        <v>611</v>
      </c>
      <c r="B96" s="1" t="s">
        <v>784</v>
      </c>
      <c r="C96" s="3" t="s">
        <v>495</v>
      </c>
      <c r="D96" s="4" t="s">
        <v>785</v>
      </c>
    </row>
    <row r="97" spans="1:4" hidden="1" x14ac:dyDescent="0.25">
      <c r="A97" s="3" t="s">
        <v>592</v>
      </c>
      <c r="B97" s="1" t="s">
        <v>786</v>
      </c>
      <c r="C97" s="3" t="s">
        <v>492</v>
      </c>
      <c r="D97" s="4" t="s">
        <v>787</v>
      </c>
    </row>
    <row r="98" spans="1:4" x14ac:dyDescent="0.25">
      <c r="A98" s="3" t="s">
        <v>612</v>
      </c>
      <c r="B98" s="1" t="s">
        <v>788</v>
      </c>
      <c r="C98" s="3" t="s">
        <v>495</v>
      </c>
      <c r="D98" s="4" t="s">
        <v>789</v>
      </c>
    </row>
    <row r="99" spans="1:4" hidden="1" x14ac:dyDescent="0.25">
      <c r="A99" s="3" t="s">
        <v>509</v>
      </c>
      <c r="B99" s="1" t="s">
        <v>790</v>
      </c>
      <c r="C99" s="3" t="s">
        <v>494</v>
      </c>
      <c r="D99" s="4" t="s">
        <v>791</v>
      </c>
    </row>
    <row r="100" spans="1:4" hidden="1" x14ac:dyDescent="0.25">
      <c r="A100" s="3" t="s">
        <v>505</v>
      </c>
      <c r="B100" s="2" t="s">
        <v>792</v>
      </c>
      <c r="C100" s="3" t="s">
        <v>497</v>
      </c>
      <c r="D100" s="3"/>
    </row>
    <row r="101" spans="1:4" hidden="1" x14ac:dyDescent="0.25">
      <c r="A101" s="3" t="s">
        <v>511</v>
      </c>
      <c r="B101" s="2" t="s">
        <v>793</v>
      </c>
      <c r="C101" s="3" t="s">
        <v>497</v>
      </c>
      <c r="D101" s="3"/>
    </row>
    <row r="102" spans="1:4" hidden="1" x14ac:dyDescent="0.25">
      <c r="A102" s="3" t="s">
        <v>517</v>
      </c>
      <c r="B102" s="2" t="s">
        <v>794</v>
      </c>
      <c r="C102" s="3" t="s">
        <v>497</v>
      </c>
      <c r="D102" s="3"/>
    </row>
    <row r="103" spans="1:4" hidden="1" x14ac:dyDescent="0.25">
      <c r="A103" s="3" t="s">
        <v>535</v>
      </c>
      <c r="B103" s="2" t="s">
        <v>795</v>
      </c>
      <c r="C103" s="3" t="s">
        <v>497</v>
      </c>
      <c r="D103" s="3"/>
    </row>
    <row r="104" spans="1:4" hidden="1" x14ac:dyDescent="0.25">
      <c r="A104" s="3" t="s">
        <v>523</v>
      </c>
      <c r="B104" s="2" t="s">
        <v>796</v>
      </c>
      <c r="C104" s="3" t="s">
        <v>497</v>
      </c>
      <c r="D104" s="3"/>
    </row>
    <row r="105" spans="1:4" hidden="1" x14ac:dyDescent="0.25">
      <c r="A105" s="3" t="s">
        <v>529</v>
      </c>
      <c r="B105" s="2" t="s">
        <v>797</v>
      </c>
      <c r="C105" s="3" t="s">
        <v>497</v>
      </c>
      <c r="D105" s="3"/>
    </row>
    <row r="106" spans="1:4" hidden="1" x14ac:dyDescent="0.25">
      <c r="A106" s="3" t="s">
        <v>541</v>
      </c>
      <c r="B106" s="2" t="s">
        <v>798</v>
      </c>
      <c r="C106" s="3" t="s">
        <v>497</v>
      </c>
      <c r="D106" s="3"/>
    </row>
    <row r="107" spans="1:4" hidden="1" x14ac:dyDescent="0.25">
      <c r="A107" s="3" t="s">
        <v>531</v>
      </c>
      <c r="B107" s="2" t="s">
        <v>799</v>
      </c>
      <c r="C107" s="3" t="s">
        <v>490</v>
      </c>
      <c r="D107" s="3" t="s">
        <v>800</v>
      </c>
    </row>
    <row r="108" spans="1:4" hidden="1" x14ac:dyDescent="0.25">
      <c r="A108" s="3" t="s">
        <v>559</v>
      </c>
      <c r="B108" s="2" t="s">
        <v>801</v>
      </c>
      <c r="C108" s="3" t="s">
        <v>497</v>
      </c>
      <c r="D108" s="3"/>
    </row>
    <row r="109" spans="1:4" hidden="1" x14ac:dyDescent="0.25">
      <c r="A109" s="3" t="s">
        <v>547</v>
      </c>
      <c r="B109" s="2" t="s">
        <v>802</v>
      </c>
      <c r="C109" s="3" t="s">
        <v>497</v>
      </c>
      <c r="D109" s="3"/>
    </row>
    <row r="110" spans="1:4" s="48" customFormat="1" hidden="1" x14ac:dyDescent="0.25">
      <c r="A110" s="46" t="s">
        <v>553</v>
      </c>
      <c r="B110" s="50" t="s">
        <v>803</v>
      </c>
      <c r="C110" s="46" t="s">
        <v>497</v>
      </c>
      <c r="D110" s="46" t="s">
        <v>804</v>
      </c>
    </row>
    <row r="111" spans="1:4" hidden="1" x14ac:dyDescent="0.25">
      <c r="A111" s="3" t="s">
        <v>565</v>
      </c>
      <c r="B111" s="2" t="s">
        <v>805</v>
      </c>
      <c r="C111" s="3" t="s">
        <v>497</v>
      </c>
      <c r="D111" s="3"/>
    </row>
    <row r="112" spans="1:4" hidden="1" x14ac:dyDescent="0.25">
      <c r="A112" s="3" t="s">
        <v>571</v>
      </c>
      <c r="B112" s="2" t="s">
        <v>806</v>
      </c>
      <c r="C112" s="3" t="s">
        <v>497</v>
      </c>
      <c r="D112" s="3"/>
    </row>
    <row r="113" spans="1:4" x14ac:dyDescent="0.25">
      <c r="A113" s="3" t="s">
        <v>609</v>
      </c>
      <c r="B113" s="2" t="s">
        <v>807</v>
      </c>
      <c r="C113" s="3" t="s">
        <v>495</v>
      </c>
      <c r="D113" s="3"/>
    </row>
  </sheetData>
  <sheetProtection selectLockedCells="1" selectUnlockedCells="1"/>
  <pageMargins left="0.7" right="0.7" top="0.75" bottom="0.75" header="0.3" footer="0.3"/>
  <pageSetup paperSize="9" orientation="portrait" r:id="rId1"/>
  <customProperties>
    <customPr name="LastActive" r:id="rId2"/>
  </customProperties>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E6"/>
  <sheetViews>
    <sheetView workbookViewId="0">
      <selection activeCell="B5" sqref="B5"/>
    </sheetView>
  </sheetViews>
  <sheetFormatPr defaultRowHeight="15" x14ac:dyDescent="0.25"/>
  <cols>
    <col min="1" max="1" width="33.7109375" customWidth="1"/>
    <col min="2" max="2" width="88.7109375" bestFit="1" customWidth="1"/>
  </cols>
  <sheetData>
    <row r="1" spans="1:5" x14ac:dyDescent="0.25">
      <c r="A1" s="18" t="s">
        <v>808</v>
      </c>
      <c r="B1" s="18" t="s">
        <v>809</v>
      </c>
    </row>
    <row r="2" spans="1:5" x14ac:dyDescent="0.25">
      <c r="A2" s="17" t="s">
        <v>78</v>
      </c>
      <c r="B2" s="17" t="s">
        <v>810</v>
      </c>
      <c r="E2" t="s">
        <v>811</v>
      </c>
    </row>
    <row r="3" spans="1:5" x14ac:dyDescent="0.25">
      <c r="A3" s="17" t="s">
        <v>92</v>
      </c>
      <c r="B3" s="17" t="s">
        <v>812</v>
      </c>
      <c r="E3" t="s">
        <v>813</v>
      </c>
    </row>
    <row r="4" spans="1:5" x14ac:dyDescent="0.25">
      <c r="A4" s="17" t="s">
        <v>60</v>
      </c>
      <c r="B4" s="17" t="s">
        <v>60</v>
      </c>
    </row>
    <row r="5" spans="1:5" x14ac:dyDescent="0.25">
      <c r="A5" s="59" t="s">
        <v>113</v>
      </c>
      <c r="B5" s="59" t="s">
        <v>814</v>
      </c>
    </row>
    <row r="6" spans="1:5" x14ac:dyDescent="0.25">
      <c r="A6" s="17" t="s">
        <v>815</v>
      </c>
      <c r="B6" s="17" t="s">
        <v>816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F5"/>
  <sheetViews>
    <sheetView workbookViewId="0">
      <selection activeCell="B2" sqref="B2"/>
    </sheetView>
  </sheetViews>
  <sheetFormatPr defaultColWidth="9.140625" defaultRowHeight="15" x14ac:dyDescent="0.25"/>
  <cols>
    <col min="1" max="1" width="36.42578125" style="1" bestFit="1" customWidth="1"/>
    <col min="2" max="2" width="90" style="1" customWidth="1"/>
    <col min="3" max="3" width="9.140625" style="1"/>
    <col min="4" max="4" width="24.42578125" style="1" customWidth="1"/>
    <col min="5" max="5" width="9.140625" style="1"/>
    <col min="6" max="6" width="14.7109375" style="1" bestFit="1" customWidth="1"/>
    <col min="7" max="16384" width="9.140625" style="1"/>
  </cols>
  <sheetData>
    <row r="1" spans="1:6" ht="30" customHeight="1" x14ac:dyDescent="0.25">
      <c r="A1" s="1" t="s">
        <v>11</v>
      </c>
      <c r="B1" s="2" t="s">
        <v>817</v>
      </c>
      <c r="D1" s="7" t="s">
        <v>818</v>
      </c>
      <c r="F1" s="7" t="s">
        <v>819</v>
      </c>
    </row>
    <row r="2" spans="1:6" ht="16.5" customHeight="1" x14ac:dyDescent="0.25">
      <c r="A2" s="4" t="s">
        <v>820</v>
      </c>
      <c r="B2" s="4" t="s">
        <v>820</v>
      </c>
      <c r="D2" s="5" t="s">
        <v>821</v>
      </c>
      <c r="F2" s="5">
        <v>0</v>
      </c>
    </row>
    <row r="3" spans="1:6" ht="16.5" customHeight="1" x14ac:dyDescent="0.25">
      <c r="A3" s="4" t="s">
        <v>822</v>
      </c>
      <c r="B3" s="4" t="s">
        <v>822</v>
      </c>
      <c r="D3" s="6" t="s">
        <v>823</v>
      </c>
      <c r="F3" s="6">
        <v>0.08</v>
      </c>
    </row>
    <row r="4" spans="1:6" ht="16.5" customHeight="1" x14ac:dyDescent="0.25">
      <c r="A4" s="4" t="s">
        <v>824</v>
      </c>
      <c r="B4" s="4" t="s">
        <v>824</v>
      </c>
      <c r="D4" s="8" t="s">
        <v>825</v>
      </c>
      <c r="F4" s="8">
        <v>0.15</v>
      </c>
    </row>
    <row r="5" spans="1:6" x14ac:dyDescent="0.25">
      <c r="A5" s="4" t="s">
        <v>826</v>
      </c>
      <c r="B5" s="4" t="s">
        <v>826</v>
      </c>
    </row>
  </sheetData>
  <sheetProtection selectLockedCells="1" selectUnlockedCells="1"/>
  <pageMargins left="0.7" right="0.7" top="0.75" bottom="0.75" header="0.3" footer="0.3"/>
  <pageSetup paperSize="9" orientation="portrait" verticalDpi="0" r:id="rId1"/>
  <customProperties>
    <customPr name="LastActive" r:id="rId2"/>
  </customProperties>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E89EFB718B2B4995241C72F810D02E" ma:contentTypeVersion="3" ma:contentTypeDescription="Create a new document." ma:contentTypeScope="" ma:versionID="ece5026a7ef356489bbdf13ab73d1f9d">
  <xsd:schema xmlns:xsd="http://www.w3.org/2001/XMLSchema" xmlns:xs="http://www.w3.org/2001/XMLSchema" xmlns:p="http://schemas.microsoft.com/office/2006/metadata/properties" xmlns:ns2="d03e9593-75d6-47e9-aa24-727e97992276" targetNamespace="http://schemas.microsoft.com/office/2006/metadata/properties" ma:root="true" ma:fieldsID="8bc5e83fc9d95bb6af108709797a9b1f" ns2:_="">
    <xsd:import namespace="d03e9593-75d6-47e9-aa24-727e9799227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3e9593-75d6-47e9-aa24-727e979922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CA38B0-2244-45B4-9635-673FAD0C0734}">
  <ds:schemaRefs>
    <ds:schemaRef ds:uri="http://schemas.microsoft.com/sharepoint/v3/contenttype/forms"/>
  </ds:schemaRefs>
</ds:datastoreItem>
</file>

<file path=customXml/itemProps2.xml><?xml version="1.0" encoding="utf-8"?>
<ds:datastoreItem xmlns:ds="http://schemas.openxmlformats.org/officeDocument/2006/customXml" ds:itemID="{5C83139C-5D8A-438F-B1F3-4237101D57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3e9593-75d6-47e9-aa24-727e979922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517CD8-CABB-41D8-AC13-1732A200EC6A}">
  <ds:schemaRefs>
    <ds:schemaRef ds:uri="http://schemas.microsoft.com/DataMashup"/>
  </ds:schemaRefs>
</ds:datastoreItem>
</file>

<file path=customXml/itemProps4.xml><?xml version="1.0" encoding="utf-8"?>
<ds:datastoreItem xmlns:ds="http://schemas.openxmlformats.org/officeDocument/2006/customXml" ds:itemID="{6B692B0C-9CE7-4A4C-9E7F-A4728A09E1B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30</vt:i4>
      </vt:variant>
    </vt:vector>
  </HeadingPairs>
  <TitlesOfParts>
    <vt:vector size="37" baseType="lpstr">
      <vt:lpstr>upute</vt:lpstr>
      <vt:lpstr>unos podataka</vt:lpstr>
      <vt:lpstr>radna mjesta</vt:lpstr>
      <vt:lpstr>pivot - institucije</vt:lpstr>
      <vt:lpstr>institucije</vt:lpstr>
      <vt:lpstr>promjene</vt:lpstr>
      <vt:lpstr>promjene + učinak</vt:lpstr>
      <vt:lpstr>brod</vt:lpstr>
      <vt:lpstr>Datum</vt:lpstr>
      <vt:lpstr>'unos podataka'!ddInstitucije</vt:lpstr>
      <vt:lpstr>ddInstitucije</vt:lpstr>
      <vt:lpstr>'unos podataka'!ddPromjene</vt:lpstr>
      <vt:lpstr>ddPromjene</vt:lpstr>
      <vt:lpstr>'unos podataka'!ddRadnaMjesta</vt:lpstr>
      <vt:lpstr>ddRadnaMjesta</vt:lpstr>
      <vt:lpstr>'unos podataka'!ddUcinak</vt:lpstr>
      <vt:lpstr>ddUcinak</vt:lpstr>
      <vt:lpstr>'unos podataka'!ddUvecanje</vt:lpstr>
      <vt:lpstr>ddUvecanje</vt:lpstr>
      <vt:lpstr>dPromjene</vt:lpstr>
      <vt:lpstr>dubrovnik</vt:lpstr>
      <vt:lpstr>ePosta</vt:lpstr>
      <vt:lpstr>Grupa</vt:lpstr>
      <vt:lpstr>grupa1</vt:lpstr>
      <vt:lpstr>import</vt:lpstr>
      <vt:lpstr>katolicko</vt:lpstr>
      <vt:lpstr>kontakt</vt:lpstr>
      <vt:lpstr>nista</vt:lpstr>
      <vt:lpstr>osijek</vt:lpstr>
      <vt:lpstr>pula</vt:lpstr>
      <vt:lpstr>rijeka</vt:lpstr>
      <vt:lpstr>sjever</vt:lpstr>
      <vt:lpstr>split</vt:lpstr>
      <vt:lpstr>telefon</vt:lpstr>
      <vt:lpstr>vele</vt:lpstr>
      <vt:lpstr>zadar</vt:lpstr>
      <vt:lpstr>zagreb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vruzic</dc:creator>
  <cp:keywords/>
  <dc:description/>
  <cp:lastModifiedBy>Tatjana Pavičić</cp:lastModifiedBy>
  <cp:revision/>
  <dcterms:created xsi:type="dcterms:W3CDTF">2016-06-03T09:03:48Z</dcterms:created>
  <dcterms:modified xsi:type="dcterms:W3CDTF">2025-07-14T07:27:12Z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0x01010068E89EFB718B2B4995241C72F810D02E</vt:lpwstr>
  </property>
</Properties>
</file>